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cgugovbr-my.sharepoint.com/personal/gabriel_souza_cgu_gov_br/Documents/Estudo CGU - gabriel/TAREFAS CGU/FISCALIZAÇAO CONTRATO/COPEIRAGEM/Nova contrataçao/MAPA PREÇOS- Copiar 3244583/"/>
    </mc:Choice>
  </mc:AlternateContent>
  <xr:revisionPtr revIDLastSave="183" documentId="13_ncr:1_{EFBA62B9-8E07-451C-B9FF-984B74DDD7F2}" xr6:coauthVersionLast="47" xr6:coauthVersionMax="47" xr10:uidLastSave="{39AEBEF1-01E1-485C-BF9F-087DA3217D97}"/>
  <bookViews>
    <workbookView xWindow="-108" yWindow="-108" windowWidth="23256" windowHeight="12456" xr2:uid="{E00CEEC8-CC79-42D4-8B34-86784BD1A673}"/>
  </bookViews>
  <sheets>
    <sheet name="Materiais e insumos" sheetId="2" r:id="rId1"/>
    <sheet name="UNIFORME"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3" l="1"/>
  <c r="H59" i="3" s="1"/>
  <c r="G58" i="3"/>
  <c r="H58" i="3" s="1"/>
  <c r="G57" i="3"/>
  <c r="H57" i="3" s="1"/>
  <c r="H56" i="3"/>
  <c r="G56" i="3"/>
  <c r="G55" i="3"/>
  <c r="H55" i="3" s="1"/>
  <c r="G54" i="3"/>
  <c r="H54" i="3" s="1"/>
  <c r="G53" i="3"/>
  <c r="H53" i="3" s="1"/>
  <c r="H45" i="3"/>
  <c r="G45" i="3"/>
  <c r="G44" i="3"/>
  <c r="H44" i="3" s="1"/>
  <c r="G43" i="3"/>
  <c r="H43" i="3" s="1"/>
  <c r="G42" i="3"/>
  <c r="H42" i="3" s="1"/>
  <c r="G41" i="3"/>
  <c r="H41" i="3" s="1"/>
  <c r="G40" i="3"/>
  <c r="H40" i="3" s="1"/>
  <c r="G35" i="3"/>
  <c r="H35" i="3" s="1"/>
  <c r="G34" i="3"/>
  <c r="H34" i="3" s="1"/>
  <c r="H33" i="3"/>
  <c r="G33" i="3"/>
  <c r="H32" i="3"/>
  <c r="G32" i="3"/>
  <c r="G31" i="3"/>
  <c r="H31" i="3" s="1"/>
  <c r="G30" i="3"/>
  <c r="H30" i="3" s="1"/>
  <c r="G29" i="3"/>
  <c r="H29" i="3" s="1"/>
  <c r="H36" i="3" s="1"/>
  <c r="H37" i="3" s="1"/>
  <c r="H38" i="3" s="1"/>
  <c r="H20" i="3"/>
  <c r="G20" i="3"/>
  <c r="G19" i="3"/>
  <c r="H19" i="3" s="1"/>
  <c r="G18" i="3"/>
  <c r="H18" i="3" s="1"/>
  <c r="G17" i="3"/>
  <c r="H17" i="3" s="1"/>
  <c r="G16" i="3"/>
  <c r="H16" i="3" s="1"/>
  <c r="G11" i="3"/>
  <c r="H11" i="3" s="1"/>
  <c r="H10" i="3"/>
  <c r="G10" i="3"/>
  <c r="G9" i="3"/>
  <c r="H9" i="3" s="1"/>
  <c r="G8" i="3"/>
  <c r="H8" i="3" s="1"/>
  <c r="G7" i="3"/>
  <c r="H7" i="3" s="1"/>
  <c r="G6" i="3"/>
  <c r="H6" i="3" s="1"/>
  <c r="G5" i="3"/>
  <c r="H5" i="3" s="1"/>
  <c r="H60" i="3" l="1"/>
  <c r="H61" i="3" s="1"/>
  <c r="H62" i="3" s="1"/>
  <c r="H21" i="3"/>
  <c r="H22" i="3" s="1"/>
  <c r="H23" i="3" s="1"/>
  <c r="H46" i="3"/>
  <c r="H47" i="3" s="1"/>
  <c r="H48" i="3" s="1"/>
  <c r="H49" i="3" s="1"/>
  <c r="H12" i="3"/>
  <c r="H13" i="3" s="1"/>
  <c r="H14" i="3" s="1"/>
  <c r="H24" i="3" l="1"/>
  <c r="F7" i="2" l="1"/>
  <c r="F6" i="2"/>
  <c r="F81" i="2"/>
  <c r="F80" i="2"/>
  <c r="F79" i="2"/>
  <c r="F78" i="2"/>
  <c r="F77" i="2"/>
  <c r="F76" i="2"/>
  <c r="F75" i="2"/>
  <c r="F74" i="2"/>
  <c r="F73" i="2"/>
  <c r="F72" i="2"/>
  <c r="F71" i="2"/>
  <c r="F70" i="2"/>
  <c r="F69" i="2"/>
  <c r="F68" i="2"/>
  <c r="F62" i="2"/>
  <c r="F61" i="2"/>
  <c r="F60" i="2"/>
  <c r="F59" i="2"/>
  <c r="F58" i="2"/>
  <c r="F57" i="2"/>
  <c r="F56" i="2"/>
  <c r="F55" i="2"/>
  <c r="F54" i="2"/>
  <c r="F53"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5" i="2"/>
  <c r="F4" i="2"/>
  <c r="F3" i="2"/>
  <c r="F82" i="2" l="1"/>
  <c r="F83" i="2" s="1"/>
  <c r="F63" i="2"/>
  <c r="F64" i="2" s="1"/>
  <c r="F44" i="2"/>
  <c r="F45" i="2" s="1"/>
  <c r="F8" i="2"/>
  <c r="F9" i="2" s="1"/>
  <c r="F86" i="2" l="1"/>
  <c r="F46" i="2"/>
  <c r="F48" i="2" s="1"/>
  <c r="F47" i="2"/>
  <c r="F10" i="2"/>
  <c r="F12" i="2" s="1"/>
  <c r="F11" i="2"/>
  <c r="F49" i="2" l="1"/>
</calcChain>
</file>

<file path=xl/sharedStrings.xml><?xml version="1.0" encoding="utf-8"?>
<sst xmlns="http://schemas.openxmlformats.org/spreadsheetml/2006/main" count="385" uniqueCount="173">
  <si>
    <t xml:space="preserve">MATERIAL PERMANENTE </t>
  </si>
  <si>
    <t>Item</t>
  </si>
  <si>
    <t xml:space="preserve">Especificação </t>
  </si>
  <si>
    <t>Unidade de Medida</t>
  </si>
  <si>
    <t>Quant. Estimada</t>
  </si>
  <si>
    <t>Valor Médio (pesquisa de preços)</t>
  </si>
  <si>
    <t>Valor Total</t>
  </si>
  <si>
    <t>01</t>
  </si>
  <si>
    <t>Cafeteira Elétrica Material: Aço Inoxidável , Aplicação: 
Industrial , Capacidade: 20 L, Voltagem: 220 V, Características 
Adicionais: Automática</t>
  </si>
  <si>
    <t>Unidade</t>
  </si>
  <si>
    <t>08</t>
  </si>
  <si>
    <t>02</t>
  </si>
  <si>
    <t>Carrinho Distribuição Material Bandeja: Aço Inoxidável , Material Estrutura: Aço Inoxidável , Tipo: 2 Bandejas , Tipo Rodízio: 4 Giratórios , Aplicação: Transporte Chá E Café , Comprimento: 100 CM, Largura: 53 CM, Altura: 85 CM, Características Adicionais: Bandejas Com Bordas Tipo Gradil Para Evitar Queda</t>
  </si>
  <si>
    <t>03</t>
  </si>
  <si>
    <t>Liquidificador Capacidade: 3 L, Potência: 1.200 W, Voltagem: 220 V, Uso: Doméstico , Características Adicionais: 12 Velocidades, Copo Reforçado</t>
  </si>
  <si>
    <t>04</t>
  </si>
  <si>
    <t>Chaleira Material: Aço Inoxidável , Capacidade: 1,70 L, Características Adicionais: Desligamento Automático, Base Destacável , Tipo: Elétrica , Potência Mínima: 1.200 W, Voltagem: 220</t>
  </si>
  <si>
    <t>05</t>
  </si>
  <si>
    <t>Relógio de Ponto Biométrico</t>
  </si>
  <si>
    <t>TOTAL</t>
  </si>
  <si>
    <t>VALOR DEPRECIÁVEL (90% DO VALOR TOTAL)</t>
  </si>
  <si>
    <t>VALOR DA COTA DE DEPRECIAÇÃO</t>
  </si>
  <si>
    <t>VALOR RESIDUAL (10% DO VALOR TOTAL)</t>
  </si>
  <si>
    <t>VALOR DILUIDO POR POSTO DE COPEIRA/MÊS</t>
  </si>
  <si>
    <t xml:space="preserve">MATERIAL DURADOURO </t>
  </si>
  <si>
    <t>Bandeja De Aço Material: Aço Inoxidável , Comprimento: 
37 CM, Largura: 23 CM, Aplicação: Servir Bebidas</t>
  </si>
  <si>
    <t>20</t>
  </si>
  <si>
    <t>Encontrado somente duas cotações</t>
  </si>
  <si>
    <t>Caneca Material: Aço Inoxidável , Capacidade: 2 L, Uso: 
Copa E Cozinha , Características Adicionais: Fervedor</t>
  </si>
  <si>
    <t>Açucareiro Material: Aço Inoxidável , Capacidade: 440 G, 
Características Adicionais: Com Colher E Tampa</t>
  </si>
  <si>
    <t>Bandeja Metálica Material: Aço Inoxidável , Diâmetro: 40 
CM, Características Adicionais: Redonda , Espessura: 0,6 M</t>
  </si>
  <si>
    <t>12</t>
  </si>
  <si>
    <t xml:space="preserve">Cesto Lixo Material: Plástico , Capacidade: 100 L, 
Características Adicionais: Com Tampa E Reforçado </t>
  </si>
  <si>
    <t>06</t>
  </si>
  <si>
    <t>Bule Material: Aço Inoxidável , Capacidade: 1 L, 
Finalidade: Café , Características Adicionais: Tampa, Alça E Bico 
Curto</t>
  </si>
  <si>
    <t>07</t>
  </si>
  <si>
    <t>Colher Material Corpo: Aço Inoxidável , Material Cabo: 
Aço Inoxidável , Aplicação: Café , Comprimento: 9,20 C</t>
  </si>
  <si>
    <t>300</t>
  </si>
  <si>
    <t>Colher Material Corpo: Aço Inoxidável , Material Cabo: 
Aço Inoxidável , Tamanho: Pequeno , Aplicação: Chá</t>
  </si>
  <si>
    <t>120</t>
  </si>
  <si>
    <t>09</t>
  </si>
  <si>
    <t>Colher Material Corpo: Aço Inoxidável , Material Cabo:
Aço Inoxidável , Tamanho: Grande , Tipo: Arroz , Características
Adicionais: Medindo 25 Cm De Diâmetro E 10 Cm Parte Côncava</t>
  </si>
  <si>
    <t>10</t>
  </si>
  <si>
    <t>Colher Material Corpo: Aço Inoxidável , Material Cabo: 
Aço Inoxidável , Aplicação: Sopa , Características Adicionais: Lisa E 
Polida Com 1,50 Mm De Espessura</t>
  </si>
  <si>
    <t>48</t>
  </si>
  <si>
    <t>11</t>
  </si>
  <si>
    <t>Colher Mesa Material Corpo: Aço Inoxidável , Material 
Cabo: Aço Inoxidável , Características Adicionais: Lisa E Polida , 
Comprimento: 20 CM, Espessura: 3 MM, Tipo: Sobremesa</t>
  </si>
  <si>
    <t>Colher Pau Material: Madeira , Tamanho: Grande , 
Comprimento: 60 C</t>
  </si>
  <si>
    <t>13</t>
  </si>
  <si>
    <t>Copo De Vidro Capacidade: 400 ML, Diâmetro Boca: 60 
MM, Altura: 140 MM, Cor: Incolor , Tipo Uso: Água/Suco
/Refrigerante</t>
  </si>
  <si>
    <t>500</t>
  </si>
  <si>
    <t>14</t>
  </si>
  <si>
    <t>Faca Mesa Material Lâmina: Aço Inoxidável , Material 
Cabo: Aço Inoxidável , Cor Cabo: Não Aplicável</t>
  </si>
  <si>
    <t>15</t>
  </si>
  <si>
    <t>Faca Mesa Material Lâmina: Aço Inoxidável , Material 
Cabo: Aço Inoxidável , Tipo: Sobremesa</t>
  </si>
  <si>
    <t>16</t>
  </si>
  <si>
    <t>Forro Para Bandeja Material: Plástico , Cor: Branca , 
Diâmetro: 40 CM, Características Adicionais: Plástico Em Desenho 
Bordado</t>
  </si>
  <si>
    <t>24</t>
  </si>
  <si>
    <t>Apenas uma cotação encontrada</t>
  </si>
  <si>
    <t>17</t>
  </si>
  <si>
    <t>Garrafa Térmica Material: Aço Inoxidável , Capacidade: 3 
L, Características Adicionais: Alça, Sistema Pressão(Serve-Jato) E 
Corta Cotas</t>
  </si>
  <si>
    <t>18</t>
  </si>
  <si>
    <t>Garrafa Térmica Material: Plástico Resistente , 
Capacidade: 1 L, Cor: Preta , Características Adicionais: Com 
Tampa Em Pressão E Ampola Em Vidro</t>
  </si>
  <si>
    <t>19</t>
  </si>
  <si>
    <t>Garfo Mesa Material Corpo: Aço Inoxidável , Material 
Cabo: Aço Inoxidável , Tipo: Mesa , Características Adicionais: Liso 
E Polido , Comprimento: 21 C</t>
  </si>
  <si>
    <t>Garfo Mesa Material Corpo: Aço Inoxidável , Material 
Cabo: Aço Inoxidável , Tipo: Sobremesa , Características 
Adicionais: Liso E Polido; 16 Cm De Comp. E 1 Mm De Esp.</t>
  </si>
  <si>
    <t>21</t>
  </si>
  <si>
    <t>Jarra Material: Aço Inoxidável , Capacidade: 2 L, Modelo: 
Com Tampa E Alça , Aplicação: Copa E Cozinha</t>
  </si>
  <si>
    <t>22</t>
  </si>
  <si>
    <t>Pá Coletora Lixo Material Coletor: Poliestireno , Material 
Cabo: Madeira , Comprimento Cabo: 80 CM, Comprimento: 28 CM, 
Largura: 28 CM, Altura: 81 CM, Aplicação: Limpeza</t>
  </si>
  <si>
    <t>23</t>
  </si>
  <si>
    <t>Prato Porcelana Aplicação: Refeição , Formato: 
Redondo , Características Adicionais: Borda Espessura 3,9 Cm , 
Cor: Branca , Tipo: Raso , Diâmetro: 24,5 C</t>
  </si>
  <si>
    <t xml:space="preserve">Prato Porcelana Aplicação: Sobremesa , Formato: Circular 
, Cor: Branca , Tipo: Raso </t>
  </si>
  <si>
    <t>25</t>
  </si>
  <si>
    <t>Pote Alimentos Material: Plástico , Formato: Retangular , 
Cor: Azul , Cor Tampa: Amarela , Altura: 21 CM, Largura: 20 CM, 
Capacidade: 5</t>
  </si>
  <si>
    <t>26</t>
  </si>
  <si>
    <t>Taça Material: Vidro Temperado Transparente , Altura: 23 
CM, Capacidade: 200 ML, Uso: Espumante</t>
  </si>
  <si>
    <t>60</t>
  </si>
  <si>
    <t>27</t>
  </si>
  <si>
    <t>Xícara Material: Porcelana , Tipo: Café , Cor: Branca , 
Capacidade: 80 ML, Características Adicionais: Com Pires</t>
  </si>
  <si>
    <t>28</t>
  </si>
  <si>
    <t>Xícara Material: Porcelana , Tipo: Chá , Cor: Branca , 
Capacidade: 120 ML, Características Adicionais: Com Pire</t>
  </si>
  <si>
    <t>100</t>
  </si>
  <si>
    <t>Cotação sem o filtro de (Esfera Federal)</t>
  </si>
  <si>
    <t>VALOR DILUIDO POR POSTO DE COPEIRA</t>
  </si>
  <si>
    <t>VALOR TOTAL DILUIDO POR POSTO DE COPEIRA/MÊS</t>
  </si>
  <si>
    <t>MATERIAL DE CONSUMO (Por Demanda)</t>
  </si>
  <si>
    <t>TOTAL GERAL MENSAL</t>
  </si>
  <si>
    <t>TOTAL GERAL ANUAL</t>
  </si>
  <si>
    <t>MATERIAL DE LIMPEZA (Por Demanda)</t>
  </si>
  <si>
    <t>Valor Médio</t>
  </si>
  <si>
    <t>Água Sanitária Composição Química: Hipoclorito De Sódio, Hidróxido De Sódio, Cloreto , Cor: Incolor , Aplicação: Lavagem E Alvejante De Roupas, Banheiras, Pias, Tipo: Comum, Garrafa 1 Litro</t>
  </si>
  <si>
    <t>Álcool Etílico Limpeza De Ambientes Tipo: Etílico , 
Aplicação: Limpeza , Características Adicionais: Líquido , 
Concentração: 70%, Frasco 1 Litro</t>
  </si>
  <si>
    <t>Detergente Composição: Alquilbenzeno Sulfonato De Sódio , Aplicação: Limpeza Em Geral , Aroma: Neutro , Características Adicionais: Tensoativo Biodegradável , Aspecto Físico: Líquido,Frasco 500 Mililitro</t>
  </si>
  <si>
    <t>Esponja Limpeza Material: Espuma / Fibra Sintética , Formato: Retangular , Abrasividade: Alta / Mínima , Aplicação: Limpeza Geral , Características Adicionais: Uma Face Macia Outra Áspera , Comprimento Mínimo: 180 MM, Largura Mínima: 100 MM, Espessura Mínima: 20 M</t>
  </si>
  <si>
    <t>36</t>
  </si>
  <si>
    <t>Encontrado apenas uma cotações</t>
  </si>
  <si>
    <t xml:space="preserve">Esponja Limpeza Material: Lã Aço , Aplicação: Limpeza, Geral Pacote 60 Grama </t>
  </si>
  <si>
    <t>Limpador Base Ácida Aspecto Físico: Líquido , Aplicação: Limpeza Em Geral , Características Adicionais: Concentrado De Mistura Aquosa Biodegradável, Frasco 500 Mililitro</t>
  </si>
  <si>
    <t>Pano Limpeza Material: 100% Algodão , Comprimento: 70 CM, Largura: 40 CM, Características Adicionais: Lavado, Alvejado, Bainha</t>
  </si>
  <si>
    <t>Sabão Barra Composição Básica: Sais + Ácido Graxo , Tipo: Neutro , Características Adicionais: Sem Perfume, Barra 200 Grama</t>
  </si>
  <si>
    <t>Encontrado apenas duas cotações</t>
  </si>
  <si>
    <t>Sabão Pó Aspecto Físico: Pó , Composição: Ácidos Graxos Vegetais, Álcalis, Sulfato, Carbona , Características Adicionais: Amarelo, Utiizado Em Limpeza Em Gera, Caixa 1 Quilograma</t>
  </si>
  <si>
    <t xml:space="preserve">Saco Plástico Lixo Capacidade: 150 L, Cor: Verde , Largura: 90 CM, Altura: 110 CM, Material: Resina Termoplástica </t>
  </si>
  <si>
    <t>200</t>
  </si>
  <si>
    <t>Pano Prato Material: Algodão , Comprimento: 60 CM, Largura: 40 CM, Cor: Branca , Características Adicionais: Absorvente/Lavável E Durável</t>
  </si>
  <si>
    <t>Rodo Material Cabo: Plástico , Material Suporte: Plástico , Comprimento Suporte: 40 CM, Cor: Suporte E Cabo Prata , Quantidade Borrachas: 1 U</t>
  </si>
  <si>
    <t>Rodo Material Cabo: Plástico , Material Suporte: Plástico , Comprimento Suporte: 13 CM, Características Adicionais: Para Pia</t>
  </si>
  <si>
    <t>Vassoura Material Cerdas: Material Cepa: Plástico , Comprimento Cepa: 40 CM, Características Adicionais: Cabo Rosqueável, 1,50 M</t>
  </si>
  <si>
    <t>TOTAL GERAL DOS INSUMOS</t>
  </si>
  <si>
    <t>A presente pesquisa foi realizada por meio do Sistema Pesquisa de Preços do site: Compras.gov.br com os paramêtros do art 3º, inciso VII da IN/SEGES/ME nº 65, de 7 de julho de 2021. Utilizou-se a média, à soma dos valores das amostras que compõem a pesquisa, dividida pelo número de amostras da pesquisa, como memória de cálculo.</t>
  </si>
  <si>
    <t>ESTIMATIVA DO VALOR DE UNIFORMES</t>
  </si>
  <si>
    <t>ENCARRREGADO(A) GERAL</t>
  </si>
  <si>
    <t>MASCULINO</t>
  </si>
  <si>
    <t>Quantidade Semestral</t>
  </si>
  <si>
    <t>Especificações</t>
  </si>
  <si>
    <t>Cotação do Pregão Nº 07/2021 (MDHC)</t>
  </si>
  <si>
    <t>Cotação do Pregão Nº 90007/2024 (PGT/MPT)</t>
  </si>
  <si>
    <t>Cotação do Pregão Nº 90001/2025 ( ANAC)</t>
  </si>
  <si>
    <t>Valor Unitário (Média)</t>
  </si>
  <si>
    <t>Valor Total (R$)</t>
  </si>
  <si>
    <t>Camisa</t>
  </si>
  <si>
    <t>Estilo social, em tecido 50% algodão e 50% poliester, cor branca, de mangas compridas, gola com entretela, abotoamento frontal, com botões nos punhos, contendo o emblema da Contratada bordado no lado superior esquerdo.</t>
  </si>
  <si>
    <t>Calça</t>
  </si>
  <si>
    <t>Comprida social, com zíper,  presilha para cinto, cor preta.</t>
  </si>
  <si>
    <t>Gravata</t>
  </si>
  <si>
    <t>Em tecido 100% poliéster ou 100% seda, de boa qualidade.</t>
  </si>
  <si>
    <t>Blazer</t>
  </si>
  <si>
    <t>Na cor preta, em tecido tipo microfibra, forrado internamente, inclusive na manga, com 2 (dois) bolsos inferiores, contendo o emblema da Contratada bordado no lado superior esquerdo.</t>
  </si>
  <si>
    <t>Par de meias</t>
  </si>
  <si>
    <t>Meia social, em tecido 60% algodão, 39% poliamida e 1% elastano, na cor preta.</t>
  </si>
  <si>
    <t>Cinto</t>
  </si>
  <si>
    <t>Em couro, com fivela, na cor preta.</t>
  </si>
  <si>
    <t>Par de sapatos</t>
  </si>
  <si>
    <t>Tipo esporte fino, com cadarço, de couro, solado de borracha, cor preta, de boa qualidade.</t>
  </si>
  <si>
    <t xml:space="preserve">Total Semestral </t>
  </si>
  <si>
    <t xml:space="preserve">Total Anual </t>
  </si>
  <si>
    <t xml:space="preserve">Total Mensal </t>
  </si>
  <si>
    <t>FEMININO</t>
  </si>
  <si>
    <t>Na cor branca, de mangas curtas, gola com entretela, abotoamento frontal, em tecido 50% algodão e 50% poliester, contendo o emblema da Contratada bordado no lado superior esquerdo.</t>
  </si>
  <si>
    <t>Tipo esporte fino, com zíper, na cor preta.</t>
  </si>
  <si>
    <t>Social 3/4, cor natural.</t>
  </si>
  <si>
    <t>Na cor preta, de boa qualidade, salto médio, de couro, na cor preta, tipo scarpin ou estilo boneca.</t>
  </si>
  <si>
    <t>VALOR MÉDIO DOS UNIFORMES - ENCARREGADO(A) GERAL</t>
  </si>
  <si>
    <t>GARÇOM</t>
  </si>
  <si>
    <t>Cotação do Pregão 07/2021 (MDHC)</t>
  </si>
  <si>
    <t>Camisa social, em tecido em tecido 50% algodão e 50% poliester, na cor branca, mangas compridas, com botões nos punhos, contendo o emblema da Contratada bordado no lado superior esquerdo.</t>
  </si>
  <si>
    <t>Tipo borboleta.</t>
  </si>
  <si>
    <t>Na cor preta, em tecido tipo microfibra, forrado internamente, contendo o emblema da Contratada bordado no lado superior esquerdo, 2 (dois) bolsos inferiores (modelo tradicional).</t>
  </si>
  <si>
    <t xml:space="preserve">Modelo social, de boa qualidade, em couro, na cor preta, solado antiderrapante.   </t>
  </si>
  <si>
    <t>Na cor branca, de mangas curtas, gola esporte, abotoamento frontal, em tecido em tecido 50% algodão e 50% poliester, contendo o emblema da Contratada bordado no lado superior esquerdo (modelo tradicional feminino).</t>
  </si>
  <si>
    <t>Na cor preta, em tecido tipo microfibra, contendo o emblema da Contratada bordado no lado superior esquerdo, 2 (dois) bolsos inferiores (modelo tradicional feminino).</t>
  </si>
  <si>
    <t>Na cor preta, em couro tipo mocassim, salto até 3cm, solado antiderrapante.</t>
  </si>
  <si>
    <t>VALOR MÉDIO DOS UNIFORMES - GARÇOM</t>
  </si>
  <si>
    <t>COPEIRO(A)</t>
  </si>
  <si>
    <t>Em tecido 50% algodão e 50% poliester, na cor branca, mangas curtas, com abotoamento frontal, contendo o emblema da Contratada bordado no lado superior esquerdo.</t>
  </si>
  <si>
    <t>Comprida social, com zíper,  em tecido gabardini, na cor preta.</t>
  </si>
  <si>
    <t>Avental</t>
  </si>
  <si>
    <t>Em Oxford ou tergal, branco, com amarras dos lados.</t>
  </si>
  <si>
    <t>Touca</t>
  </si>
  <si>
    <t>De filó com aba, na cor preta, para uso dentro das copas.</t>
  </si>
  <si>
    <t>Em couro preto, tipo mocassim, fechado, salto até 3 cm ou sapatilha em couro, antiderrapantes.</t>
  </si>
  <si>
    <t>A presente pesquisa foi realizada por meio do Sistema Pesquisa de Preços do site: Compras.gov.br. O parâmetro utilizado é o previsto no art. 5, inciso II da IN/SEGES/ME nº 65, de 7 de julho de 2021. Utilizou-se contratações similares feitas pela Administração Pública, em execução ou concluídas no período de 1 (um) ano anterior à data da pesquisa de preços, inclusive mediante sistema de registro de preços, observado o índice de atualização de preços correspondente;</t>
  </si>
  <si>
    <t>Adoçante
Tipo liquido límpido transparente, à base de ciclamato de sódio e sacarina sódica.                               
Em frasco com 100ml e validade residual mínima de 6 meses.</t>
  </si>
  <si>
    <t>Açúcar Tipo: Cristal
De primeira qualidade, embalado em pacotes de 5 kg (cinco) quilograma. Validade residual mínima de 6 meses.
Possuir características organolépticas, fisico-quimicas,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Caso solicitado, a adequação à legislação deve ser demonstrada por laudo de análise laboratorial, datado de no máximo 180 (cento e oitenta) dias.</t>
  </si>
  <si>
    <t>Café 
Aspecto: em pó homogêneo, torrado e moído:
•Apresentar selos de pureza e categoria de qualidade(PQC) da ABIC, em plena validade, ou Laudo de avaliação do café emitido por laboratório especializado, com nota de Qualidade Global mínima de 6,0 pontos na Escala Sensorial do Café e teor máximo 1% de impureza.
Categoria: Superior;
• Predominantemente café arábica;
• Bebida de característica dura;
• Embalagem a vácuo, em pacotes de 500 g (quinhentos gramas); com registro da data de fabricação e validade estampadas no rótulo . Validade remanescente de no mínimo 6 meses contados da data de entrega pelo fornecedor.
• Detalhamento da especificação conforme site da ABIC : www.abic.com.br/nivel minimo de qualidade/modelos
de edital/categoria superior.
• Em caso de dúvidas, amostras serão retiradas e enviadas aos laboratórios cadastrados pela ABIC ( citados na página do site acima) para verificação de teor de impurezas e categoria de qualidade do café. No caso de reprovação, os custos advindos das análises, bem como as sanções decorrentes serão suportadas pelo fornecedor.</t>
  </si>
  <si>
    <t>Chá Alimentação 
Tipo: Misto , Uso: Alimentício , Sabor: Diversos Sabores , Apresentação: Saquinhos De 12g , Caixa 250 Grama. Validade residual mínima de 6 meses quando do recebimento.</t>
  </si>
  <si>
    <t>Copo  água/suco
Copo descartável para água confeccionado com resina termoplástica reciclável branca ou translúcida com capacidade mínima de 180 ml e máxima 200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segurança ABNT seguindo a NBR 14865:2012, informação compulsória conforme portaria INMETRO 453:2010. Cada copo deve apresentar em relevo marcação de volume, nome do fabricante e símbolo de identificação do material para reciclagem. 
Massa mínima de 2,20 g</t>
  </si>
  <si>
    <t>Copo café/chá
Copo descartável para café confeccionado com resina termoplástica reciclável branca ou translúcida com capacidade mínima de 45 ml e máxima 50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Identificação de Conformidade ABNT seguindo a NBR 14865:2012, informação compulsória conforme portaria INMETRO 453:2010. Cada copo deve apresentar em relevo marcação de volume,  nome do fabricante e símbolo de identificação do material para reciclagem. Massa mínima de 0,75 g.</t>
  </si>
  <si>
    <t>Água Mineral sem gás
Garrafão Material: Plástico , Capacidade: 20 litros, Aplicação: Água , Características Adicionais: Com Tampa</t>
  </si>
  <si>
    <t>Talher Descartável
 Material: Plástico , Tipo: Mexedor De Cafezinho , Aplicação: Copa E Cozinha , Cor: Branco Transparente, Pacote 500 Unidade</t>
  </si>
  <si>
    <t xml:space="preserve">Guardanapo De Papel 
Material: Celulose , Largura: 22 CM, Comprimento: 24 CM, Cor: Branca , Tipo Folhas: Dupla, Pacote 50 Unidade </t>
  </si>
  <si>
    <t>Coador Café 
Material: Tecido , Tamanho: 29 X 39 , 
Aplicação: Para Cafeteira Elétrica , Capacidade: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</si>
</sst>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_-[$R$-416]\ * #,##0.00_-;\-[$R$-416]\ * #,##0.00_-;_-[$R$-416]\ *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8"/>
      <name val="Arial"/>
      <family val="2"/>
    </font>
    <font>
      <b/>
      <sz val="8"/>
      <color rgb="FFFF0000"/>
      <name val="Arial"/>
      <family val="2"/>
    </font>
    <font>
      <b/>
      <sz val="11"/>
      <color rgb="FFFF0000"/>
      <name val="Calibri"/>
      <family val="2"/>
      <scheme val="minor"/>
    </font>
    <font>
      <b/>
      <sz val="9"/>
      <color theme="1"/>
      <name val="Arial"/>
      <family val="2"/>
    </font>
    <font>
      <b/>
      <sz val="9"/>
      <name val="Arial"/>
      <family val="2"/>
    </font>
    <font>
      <sz val="9"/>
      <color theme="1"/>
      <name val="Arial"/>
      <family val="2"/>
    </font>
    <font>
      <sz val="9"/>
      <name val="Arial"/>
      <family val="2"/>
    </font>
    <font>
      <sz val="9"/>
      <color theme="1"/>
      <name val="Calibri"/>
      <family val="2"/>
      <scheme val="minor"/>
    </font>
    <font>
      <b/>
      <sz val="9"/>
      <color theme="1"/>
      <name val="Arial"/>
    </font>
    <font>
      <sz val="11"/>
      <name val="Calibri"/>
      <family val="2"/>
      <scheme val="minor"/>
    </font>
    <font>
      <sz val="11"/>
      <name val="Aptos Narrow"/>
      <family val="2"/>
    </font>
    <font>
      <sz val="11"/>
      <color rgb="FFFF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bottom/>
      <diagonal/>
    </border>
    <border>
      <left style="medium">
        <color rgb="FF000000"/>
      </left>
      <right style="medium">
        <color rgb="FF000000"/>
      </right>
      <top style="medium">
        <color rgb="FF000000"/>
      </top>
      <bottom style="medium">
        <color rgb="FF000000"/>
      </bottom>
      <diagonal/>
    </border>
    <border>
      <left/>
      <right/>
      <top/>
      <bottom style="medium">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right style="medium">
        <color indexed="64"/>
      </right>
      <top style="medium">
        <color indexed="64"/>
      </top>
      <bottom/>
      <diagonal/>
    </border>
    <border>
      <left style="thin">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indexed="64"/>
      </top>
      <bottom style="thin">
        <color auto="1"/>
      </bottom>
      <diagonal/>
    </border>
    <border>
      <left style="thin">
        <color auto="1"/>
      </left>
      <right style="medium">
        <color auto="1"/>
      </right>
      <top style="medium">
        <color auto="1"/>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s>
  <cellStyleXfs count="3">
    <xf numFmtId="0" fontId="0" fillId="0" borderId="0"/>
    <xf numFmtId="44" fontId="1" fillId="0" borderId="0" applyFont="0" applyFill="0" applyBorder="0" applyAlignment="0" applyProtection="0"/>
    <xf numFmtId="0" fontId="3" fillId="0" borderId="0"/>
  </cellStyleXfs>
  <cellXfs count="175">
    <xf numFmtId="0" fontId="0" fillId="0" borderId="0" xfId="0"/>
    <xf numFmtId="0" fontId="0" fillId="0" borderId="0" xfId="0" applyAlignment="1">
      <alignment horizontal="center"/>
    </xf>
    <xf numFmtId="0" fontId="0" fillId="0" borderId="2" xfId="0" applyBorder="1" applyAlignment="1">
      <alignment horizontal="center" vertical="center" wrapText="1"/>
    </xf>
    <xf numFmtId="49" fontId="0" fillId="0" borderId="2" xfId="0" applyNumberFormat="1" applyBorder="1" applyAlignment="1">
      <alignment horizontal="center" vertical="center" wrapText="1"/>
    </xf>
    <xf numFmtId="0" fontId="2" fillId="0" borderId="2" xfId="0" applyFont="1" applyBorder="1" applyAlignment="1">
      <alignment horizontal="center" vertical="center" wrapText="1"/>
    </xf>
    <xf numFmtId="44" fontId="0" fillId="0" borderId="2" xfId="1" applyFont="1" applyBorder="1" applyAlignment="1">
      <alignment horizontal="center" vertical="center" wrapText="1"/>
    </xf>
    <xf numFmtId="44" fontId="0" fillId="0" borderId="2" xfId="0" applyNumberFormat="1" applyBorder="1" applyAlignment="1">
      <alignment horizontal="center" vertical="center" wrapText="1"/>
    </xf>
    <xf numFmtId="49" fontId="0" fillId="0" borderId="7" xfId="0" applyNumberFormat="1" applyBorder="1" applyAlignment="1">
      <alignment horizontal="center" vertical="center" wrapText="1"/>
    </xf>
    <xf numFmtId="0" fontId="0" fillId="0" borderId="7" xfId="0" applyBorder="1" applyAlignment="1">
      <alignment horizontal="center" vertical="center" wrapText="1"/>
    </xf>
    <xf numFmtId="44" fontId="0" fillId="0" borderId="7" xfId="1" applyFont="1" applyBorder="1" applyAlignment="1">
      <alignment horizontal="center" vertical="center" wrapText="1"/>
    </xf>
    <xf numFmtId="0" fontId="2" fillId="0" borderId="10" xfId="0" applyFont="1" applyBorder="1" applyAlignment="1">
      <alignment horizontal="center" vertical="center" wrapText="1"/>
    </xf>
    <xf numFmtId="0" fontId="0" fillId="0" borderId="6" xfId="0" applyBorder="1" applyAlignment="1">
      <alignment horizontal="center" vertical="center" wrapText="1"/>
    </xf>
    <xf numFmtId="164" fontId="0" fillId="0" borderId="10" xfId="1" applyNumberFormat="1" applyFont="1" applyBorder="1" applyAlignment="1">
      <alignment horizontal="center" vertical="center" wrapText="1"/>
    </xf>
    <xf numFmtId="44" fontId="0" fillId="0" borderId="10" xfId="1" applyFont="1" applyBorder="1" applyAlignment="1">
      <alignment horizontal="center" vertical="center" wrapText="1"/>
    </xf>
    <xf numFmtId="0" fontId="0" fillId="0" borderId="13" xfId="0" applyBorder="1" applyAlignment="1">
      <alignment horizontal="center" vertical="center" wrapText="1"/>
    </xf>
    <xf numFmtId="49" fontId="0" fillId="0" borderId="14" xfId="0" applyNumberFormat="1" applyBorder="1" applyAlignment="1">
      <alignment horizontal="center" vertical="center" wrapText="1"/>
    </xf>
    <xf numFmtId="49" fontId="0" fillId="0" borderId="13" xfId="0" applyNumberFormat="1" applyBorder="1" applyAlignment="1">
      <alignment horizontal="center" vertical="center" wrapText="1"/>
    </xf>
    <xf numFmtId="49" fontId="0" fillId="0" borderId="15" xfId="0" applyNumberFormat="1" applyBorder="1" applyAlignment="1">
      <alignment horizontal="center" vertical="center" wrapText="1"/>
    </xf>
    <xf numFmtId="0" fontId="0" fillId="0" borderId="16" xfId="0" applyBorder="1" applyAlignment="1">
      <alignment horizontal="center" vertical="center" wrapText="1"/>
    </xf>
    <xf numFmtId="49" fontId="0" fillId="0" borderId="17" xfId="0" applyNumberFormat="1" applyBorder="1" applyAlignment="1">
      <alignment horizontal="center" vertical="center" wrapText="1"/>
    </xf>
    <xf numFmtId="49" fontId="2" fillId="0" borderId="4" xfId="0" applyNumberFormat="1" applyFont="1" applyBorder="1" applyAlignment="1">
      <alignment vertical="center" wrapText="1"/>
    </xf>
    <xf numFmtId="49" fontId="2" fillId="0" borderId="5" xfId="0" applyNumberFormat="1" applyFont="1" applyBorder="1" applyAlignment="1">
      <alignment vertical="center" wrapText="1"/>
    </xf>
    <xf numFmtId="49" fontId="0" fillId="0" borderId="21" xfId="0" applyNumberFormat="1" applyBorder="1" applyAlignment="1">
      <alignment horizontal="center" vertical="center" wrapText="1"/>
    </xf>
    <xf numFmtId="49" fontId="2" fillId="0" borderId="4" xfId="0" applyNumberFormat="1" applyFont="1" applyBorder="1" applyAlignment="1">
      <alignment vertical="center"/>
    </xf>
    <xf numFmtId="49" fontId="0" fillId="0" borderId="22" xfId="0" applyNumberFormat="1" applyBorder="1" applyAlignment="1">
      <alignment horizontal="center" vertical="center" wrapText="1"/>
    </xf>
    <xf numFmtId="49" fontId="0" fillId="0" borderId="9" xfId="0" applyNumberFormat="1" applyBorder="1" applyAlignment="1">
      <alignment horizontal="center" vertical="center" wrapText="1"/>
    </xf>
    <xf numFmtId="49" fontId="0" fillId="0" borderId="18" xfId="0" applyNumberFormat="1" applyBorder="1" applyAlignment="1">
      <alignment horizontal="center" vertical="center" wrapText="1"/>
    </xf>
    <xf numFmtId="0" fontId="0" fillId="0" borderId="22" xfId="0" applyBorder="1" applyAlignment="1">
      <alignment horizontal="center" vertical="center" wrapText="1"/>
    </xf>
    <xf numFmtId="44" fontId="0" fillId="0" borderId="22" xfId="1" applyFont="1" applyBorder="1" applyAlignment="1">
      <alignment horizontal="center" vertical="center" wrapText="1"/>
    </xf>
    <xf numFmtId="0" fontId="5" fillId="0" borderId="0" xfId="2" applyFont="1" applyAlignment="1">
      <alignment horizontal="center" vertical="center"/>
    </xf>
    <xf numFmtId="49" fontId="0" fillId="0" borderId="6" xfId="0" applyNumberFormat="1" applyBorder="1" applyAlignment="1">
      <alignment horizontal="center" vertical="center" wrapText="1"/>
    </xf>
    <xf numFmtId="49" fontId="0" fillId="0" borderId="10" xfId="0" applyNumberFormat="1" applyBorder="1" applyAlignment="1">
      <alignment horizontal="center" vertical="center" wrapText="1"/>
    </xf>
    <xf numFmtId="44" fontId="2" fillId="2" borderId="6" xfId="0" applyNumberFormat="1" applyFont="1" applyFill="1" applyBorder="1" applyAlignment="1">
      <alignment horizontal="center" vertical="center" wrapText="1"/>
    </xf>
    <xf numFmtId="44" fontId="6" fillId="2" borderId="6" xfId="0" applyNumberFormat="1" applyFont="1" applyFill="1" applyBorder="1" applyAlignment="1">
      <alignment horizontal="center" vertical="center" wrapText="1"/>
    </xf>
    <xf numFmtId="44" fontId="0" fillId="0" borderId="6" xfId="1" applyFont="1" applyBorder="1" applyAlignment="1">
      <alignment horizontal="center" vertical="center" wrapText="1"/>
    </xf>
    <xf numFmtId="44" fontId="0" fillId="0" borderId="1" xfId="0" applyNumberFormat="1" applyBorder="1" applyAlignment="1">
      <alignment vertical="center"/>
    </xf>
    <xf numFmtId="44" fontId="0" fillId="0" borderId="8" xfId="0" applyNumberFormat="1" applyBorder="1" applyAlignment="1">
      <alignment vertical="center"/>
    </xf>
    <xf numFmtId="49" fontId="0" fillId="0" borderId="34" xfId="0" applyNumberFormat="1" applyBorder="1" applyAlignment="1">
      <alignment horizontal="center" vertical="center" wrapText="1"/>
    </xf>
    <xf numFmtId="0" fontId="0" fillId="0" borderId="35" xfId="0" applyBorder="1" applyAlignment="1">
      <alignment horizontal="center" vertical="center" wrapText="1"/>
    </xf>
    <xf numFmtId="0" fontId="5" fillId="2" borderId="0" xfId="2" applyFont="1" applyFill="1" applyAlignment="1">
      <alignment horizontal="center" vertical="center"/>
    </xf>
    <xf numFmtId="44" fontId="0" fillId="0" borderId="1" xfId="0" applyNumberFormat="1" applyBorder="1" applyAlignment="1">
      <alignment horizontal="center" vertical="center"/>
    </xf>
    <xf numFmtId="44" fontId="0" fillId="0" borderId="8" xfId="0" applyNumberFormat="1" applyBorder="1" applyAlignment="1">
      <alignment horizontal="center" vertical="center"/>
    </xf>
    <xf numFmtId="44" fontId="0" fillId="0" borderId="22" xfId="0" applyNumberFormat="1" applyBorder="1" applyAlignment="1">
      <alignment horizontal="center" vertical="center"/>
    </xf>
    <xf numFmtId="44" fontId="0" fillId="0" borderId="2" xfId="0" applyNumberFormat="1" applyBorder="1" applyAlignment="1">
      <alignment horizontal="center" vertical="center"/>
    </xf>
    <xf numFmtId="44" fontId="6" fillId="2" borderId="37" xfId="0" applyNumberFormat="1" applyFont="1" applyFill="1" applyBorder="1" applyAlignment="1">
      <alignment horizontal="center" vertical="center" wrapText="1"/>
    </xf>
    <xf numFmtId="44" fontId="0" fillId="2" borderId="5" xfId="0" applyNumberFormat="1" applyFill="1" applyBorder="1"/>
    <xf numFmtId="44" fontId="0" fillId="2" borderId="32" xfId="0" applyNumberFormat="1" applyFill="1" applyBorder="1"/>
    <xf numFmtId="44" fontId="0" fillId="2" borderId="37" xfId="0" applyNumberFormat="1" applyFill="1" applyBorder="1"/>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44" fontId="0" fillId="0" borderId="41" xfId="1" applyFont="1" applyBorder="1" applyAlignment="1">
      <alignment horizontal="center" vertical="center" wrapText="1"/>
    </xf>
    <xf numFmtId="0" fontId="0" fillId="3" borderId="37" xfId="0" applyFill="1" applyBorder="1" applyAlignment="1">
      <alignment horizontal="center" vertical="center"/>
    </xf>
    <xf numFmtId="0" fontId="0" fillId="0" borderId="0" xfId="0" applyAlignment="1">
      <alignment horizontal="center" vertical="center"/>
    </xf>
    <xf numFmtId="0" fontId="7" fillId="5" borderId="46" xfId="0" applyFont="1" applyFill="1" applyBorder="1" applyAlignment="1">
      <alignment horizontal="center" vertical="center" wrapText="1"/>
    </xf>
    <xf numFmtId="0" fontId="7" fillId="5" borderId="37" xfId="0" applyFont="1" applyFill="1" applyBorder="1" applyAlignment="1">
      <alignment horizontal="center" vertical="center" wrapText="1"/>
    </xf>
    <xf numFmtId="0" fontId="7" fillId="5" borderId="47" xfId="0" applyFont="1" applyFill="1" applyBorder="1" applyAlignment="1">
      <alignment horizontal="center" vertical="center" wrapText="1"/>
    </xf>
    <xf numFmtId="44" fontId="8" fillId="5" borderId="48" xfId="1" applyFont="1" applyFill="1" applyBorder="1" applyAlignment="1">
      <alignment horizontal="center" vertical="center" wrapText="1"/>
    </xf>
    <xf numFmtId="0" fontId="9" fillId="6" borderId="46" xfId="0" applyFont="1" applyFill="1" applyBorder="1" applyAlignment="1">
      <alignment horizontal="center" vertical="center" wrapText="1"/>
    </xf>
    <xf numFmtId="0" fontId="9" fillId="6" borderId="37" xfId="0" applyFont="1" applyFill="1" applyBorder="1" applyAlignment="1">
      <alignment horizontal="center" vertical="center" wrapText="1"/>
    </xf>
    <xf numFmtId="44" fontId="9" fillId="6" borderId="47" xfId="0" applyNumberFormat="1" applyFont="1" applyFill="1" applyBorder="1" applyAlignment="1">
      <alignment horizontal="center" vertical="center" wrapText="1"/>
    </xf>
    <xf numFmtId="44" fontId="10" fillId="6" borderId="48" xfId="1" applyFont="1" applyFill="1" applyBorder="1" applyAlignment="1">
      <alignment horizontal="center" vertical="center"/>
    </xf>
    <xf numFmtId="44" fontId="8" fillId="6" borderId="48" xfId="1" applyFont="1" applyFill="1" applyBorder="1" applyAlignment="1">
      <alignment horizontal="center" vertical="center"/>
    </xf>
    <xf numFmtId="44" fontId="8" fillId="2" borderId="48" xfId="1" applyFont="1" applyFill="1" applyBorder="1" applyAlignment="1">
      <alignment horizontal="center" vertical="center"/>
    </xf>
    <xf numFmtId="44" fontId="8" fillId="2" borderId="54" xfId="1" applyFont="1" applyFill="1" applyBorder="1" applyAlignment="1">
      <alignment horizontal="center" vertical="center"/>
    </xf>
    <xf numFmtId="0" fontId="9" fillId="6" borderId="62" xfId="0" applyFont="1" applyFill="1" applyBorder="1" applyAlignment="1">
      <alignment horizontal="center" vertical="center" wrapText="1"/>
    </xf>
    <xf numFmtId="0" fontId="9" fillId="6" borderId="63"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25" xfId="0" applyFont="1" applyFill="1" applyBorder="1" applyAlignment="1">
      <alignment horizontal="center" vertical="center" wrapText="1"/>
    </xf>
    <xf numFmtId="0" fontId="9" fillId="6" borderId="42" xfId="0" applyFont="1" applyFill="1" applyBorder="1" applyAlignment="1">
      <alignment horizontal="center" vertical="center" wrapText="1"/>
    </xf>
    <xf numFmtId="0" fontId="9" fillId="6" borderId="43" xfId="0" applyFont="1" applyFill="1" applyBorder="1" applyAlignment="1">
      <alignment horizontal="center" vertical="center" wrapText="1"/>
    </xf>
    <xf numFmtId="0" fontId="0" fillId="0" borderId="0" xfId="0" applyAlignment="1">
      <alignment vertical="center" wrapText="1"/>
    </xf>
    <xf numFmtId="0" fontId="0" fillId="0" borderId="37" xfId="0" applyBorder="1" applyAlignment="1">
      <alignment horizontal="center" vertical="center"/>
    </xf>
    <xf numFmtId="44" fontId="0" fillId="0" borderId="2" xfId="1" applyFont="1" applyFill="1" applyBorder="1" applyAlignment="1">
      <alignment horizontal="center" vertical="center" wrapText="1"/>
    </xf>
    <xf numFmtId="0" fontId="13" fillId="0" borderId="2" xfId="0" applyFont="1" applyBorder="1" applyAlignment="1">
      <alignment horizontal="left" vertical="center" wrapText="1"/>
    </xf>
    <xf numFmtId="0" fontId="13" fillId="0" borderId="6" xfId="0" applyFont="1" applyBorder="1" applyAlignment="1">
      <alignment horizontal="left" vertical="center" wrapText="1"/>
    </xf>
    <xf numFmtId="0" fontId="13" fillId="0" borderId="26" xfId="0" applyFont="1" applyBorder="1" applyAlignment="1">
      <alignment horizontal="left" vertical="center" wrapText="1"/>
    </xf>
    <xf numFmtId="0" fontId="14" fillId="0" borderId="6" xfId="0" applyFont="1" applyBorder="1" applyAlignment="1">
      <alignment vertical="center"/>
    </xf>
    <xf numFmtId="0" fontId="13" fillId="0" borderId="7" xfId="0" applyFont="1" applyBorder="1" applyAlignment="1">
      <alignment horizontal="left" vertical="center" wrapText="1"/>
    </xf>
    <xf numFmtId="0" fontId="13" fillId="0" borderId="21" xfId="0" applyFont="1" applyBorder="1" applyAlignment="1">
      <alignment horizontal="left" vertical="center" wrapText="1"/>
    </xf>
    <xf numFmtId="0" fontId="13" fillId="0" borderId="18" xfId="0" applyFont="1" applyBorder="1" applyAlignment="1">
      <alignment horizontal="left" vertical="center" wrapText="1"/>
    </xf>
    <xf numFmtId="0" fontId="13" fillId="0" borderId="10" xfId="0" applyFont="1" applyBorder="1" applyAlignment="1">
      <alignment wrapText="1"/>
    </xf>
    <xf numFmtId="49" fontId="2" fillId="2" borderId="33" xfId="0" applyNumberFormat="1" applyFont="1" applyFill="1" applyBorder="1" applyAlignment="1">
      <alignment horizontal="center" vertical="center" wrapText="1"/>
    </xf>
    <xf numFmtId="49" fontId="2" fillId="2" borderId="24" xfId="0" applyNumberFormat="1" applyFont="1" applyFill="1" applyBorder="1" applyAlignment="1">
      <alignment horizontal="center" vertical="center" wrapText="1"/>
    </xf>
    <xf numFmtId="49" fontId="2" fillId="2" borderId="25" xfId="0" applyNumberFormat="1" applyFont="1" applyFill="1" applyBorder="1" applyAlignment="1">
      <alignment horizontal="center" vertical="center" wrapText="1"/>
    </xf>
    <xf numFmtId="0" fontId="0" fillId="0" borderId="37" xfId="0" applyBorder="1" applyAlignment="1">
      <alignment horizontal="left" vertical="center" wrapText="1"/>
    </xf>
    <xf numFmtId="0" fontId="5" fillId="2" borderId="36" xfId="2" applyFont="1" applyFill="1" applyBorder="1" applyAlignment="1">
      <alignment horizontal="center" vertical="center"/>
    </xf>
    <xf numFmtId="0" fontId="4" fillId="2" borderId="30" xfId="2" applyFont="1" applyFill="1" applyBorder="1" applyAlignment="1">
      <alignment horizontal="center" vertical="center"/>
    </xf>
    <xf numFmtId="0" fontId="5" fillId="2" borderId="6" xfId="2" applyFont="1" applyFill="1" applyBorder="1" applyAlignment="1">
      <alignment horizontal="center" vertical="center"/>
    </xf>
    <xf numFmtId="0" fontId="5" fillId="2" borderId="33" xfId="2" applyFont="1" applyFill="1" applyBorder="1" applyAlignment="1">
      <alignment horizontal="center" vertical="center"/>
    </xf>
    <xf numFmtId="49" fontId="0" fillId="0" borderId="12" xfId="0" applyNumberFormat="1" applyBorder="1" applyAlignment="1">
      <alignment horizontal="center" vertical="center"/>
    </xf>
    <xf numFmtId="49" fontId="0" fillId="0" borderId="11" xfId="0" applyNumberFormat="1" applyBorder="1" applyAlignment="1">
      <alignment horizontal="center" vertical="center"/>
    </xf>
    <xf numFmtId="49" fontId="0" fillId="0" borderId="4" xfId="0" applyNumberFormat="1" applyBorder="1" applyAlignment="1">
      <alignment horizontal="center" vertical="center"/>
    </xf>
    <xf numFmtId="49" fontId="0" fillId="0" borderId="10" xfId="0" applyNumberFormat="1" applyBorder="1" applyAlignment="1">
      <alignment horizontal="center" vertical="center"/>
    </xf>
    <xf numFmtId="49" fontId="2" fillId="0" borderId="18" xfId="0" applyNumberFormat="1" applyFont="1" applyBorder="1" applyAlignment="1">
      <alignment horizontal="center" vertical="center"/>
    </xf>
    <xf numFmtId="49" fontId="2" fillId="0" borderId="19" xfId="0" applyNumberFormat="1" applyFont="1" applyBorder="1" applyAlignment="1">
      <alignment horizontal="center" vertical="center"/>
    </xf>
    <xf numFmtId="49" fontId="2" fillId="0" borderId="20" xfId="0" applyNumberFormat="1" applyFont="1" applyBorder="1" applyAlignment="1">
      <alignment horizontal="center" vertical="center"/>
    </xf>
    <xf numFmtId="49" fontId="0" fillId="0" borderId="9"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10" xfId="0" applyNumberFormat="1" applyBorder="1" applyAlignment="1">
      <alignment horizontal="center" vertical="center" wrapText="1"/>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2" fillId="0" borderId="37" xfId="0" applyFont="1" applyBorder="1" applyAlignment="1">
      <alignment horizontal="center" vertical="center"/>
    </xf>
    <xf numFmtId="49" fontId="2" fillId="0" borderId="18"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0" fontId="4" fillId="2" borderId="27" xfId="2" applyFont="1" applyFill="1" applyBorder="1" applyAlignment="1">
      <alignment horizontal="center" vertical="center"/>
    </xf>
    <xf numFmtId="0" fontId="4" fillId="2" borderId="28" xfId="2" applyFont="1" applyFill="1" applyBorder="1" applyAlignment="1">
      <alignment horizontal="center" vertical="center"/>
    </xf>
    <xf numFmtId="0" fontId="4" fillId="2" borderId="24" xfId="2" applyFont="1" applyFill="1" applyBorder="1" applyAlignment="1">
      <alignment horizontal="center" vertical="center"/>
    </xf>
    <xf numFmtId="0" fontId="4" fillId="2" borderId="29" xfId="2" applyFont="1" applyFill="1" applyBorder="1" applyAlignment="1">
      <alignment horizontal="center" vertical="center"/>
    </xf>
    <xf numFmtId="0" fontId="4" fillId="2" borderId="25" xfId="2" applyFont="1" applyFill="1" applyBorder="1" applyAlignment="1">
      <alignment horizontal="center" vertical="center"/>
    </xf>
    <xf numFmtId="0" fontId="4" fillId="2" borderId="31" xfId="2" applyFont="1" applyFill="1" applyBorder="1" applyAlignment="1">
      <alignment horizontal="center" vertical="center"/>
    </xf>
    <xf numFmtId="0" fontId="7" fillId="6" borderId="49" xfId="0" applyFont="1" applyFill="1" applyBorder="1" applyAlignment="1">
      <alignment horizontal="center" vertical="center" wrapText="1"/>
    </xf>
    <xf numFmtId="0" fontId="7" fillId="6" borderId="50"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7" fillId="2" borderId="50" xfId="0" applyFont="1" applyFill="1"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4" xfId="0" applyBorder="1" applyAlignment="1">
      <alignment horizontal="center" vertical="center" wrapText="1"/>
    </xf>
    <xf numFmtId="0" fontId="0" fillId="0" borderId="0" xfId="0" applyAlignment="1">
      <alignment horizontal="center" vertical="center" wrapText="1"/>
    </xf>
    <xf numFmtId="0" fontId="0" fillId="0" borderId="68" xfId="0" applyBorder="1" applyAlignment="1">
      <alignment horizontal="center" vertical="center" wrapText="1"/>
    </xf>
    <xf numFmtId="0" fontId="0" fillId="0" borderId="44"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7" fillId="2" borderId="52" xfId="0" applyFont="1" applyFill="1" applyBorder="1" applyAlignment="1">
      <alignment horizontal="center" vertical="center"/>
    </xf>
    <xf numFmtId="0" fontId="7" fillId="2" borderId="53" xfId="0" applyFont="1" applyFill="1" applyBorder="1" applyAlignment="1">
      <alignment horizontal="center" vertical="center"/>
    </xf>
    <xf numFmtId="0" fontId="11" fillId="6" borderId="0" xfId="0" applyFont="1" applyFill="1" applyAlignment="1">
      <alignment horizontal="center" vertical="center"/>
    </xf>
    <xf numFmtId="0" fontId="12" fillId="5" borderId="59" xfId="0" applyFont="1" applyFill="1" applyBorder="1" applyAlignment="1">
      <alignment horizontal="center" vertical="center" wrapText="1"/>
    </xf>
    <xf numFmtId="0" fontId="12" fillId="5" borderId="60" xfId="0" applyFont="1" applyFill="1" applyBorder="1" applyAlignment="1">
      <alignment horizontal="center" vertical="center" wrapText="1"/>
    </xf>
    <xf numFmtId="0" fontId="12" fillId="5" borderId="61" xfId="0" applyFont="1" applyFill="1" applyBorder="1" applyAlignment="1">
      <alignment horizontal="center" vertical="center" wrapText="1"/>
    </xf>
    <xf numFmtId="0" fontId="12" fillId="5" borderId="49" xfId="0" applyFont="1" applyFill="1" applyBorder="1" applyAlignment="1">
      <alignment horizontal="center" vertical="center" wrapText="1"/>
    </xf>
    <xf numFmtId="0" fontId="12" fillId="5" borderId="50" xfId="0" applyFont="1" applyFill="1" applyBorder="1" applyAlignment="1">
      <alignment horizontal="center" vertical="center" wrapText="1"/>
    </xf>
    <xf numFmtId="0" fontId="12" fillId="5" borderId="51"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7" fillId="5" borderId="55" xfId="0" applyFont="1" applyFill="1" applyBorder="1" applyAlignment="1">
      <alignment horizontal="center" vertical="center" wrapText="1"/>
    </xf>
    <xf numFmtId="0" fontId="7" fillId="5" borderId="56" xfId="0" applyFont="1" applyFill="1" applyBorder="1" applyAlignment="1">
      <alignment horizontal="center" vertical="center" wrapText="1"/>
    </xf>
    <xf numFmtId="0" fontId="7" fillId="5" borderId="57" xfId="0" applyFont="1" applyFill="1" applyBorder="1" applyAlignment="1">
      <alignment horizontal="center" vertical="center" wrapText="1"/>
    </xf>
    <xf numFmtId="0" fontId="7" fillId="5" borderId="58" xfId="0" applyFont="1" applyFill="1" applyBorder="1" applyAlignment="1">
      <alignment horizontal="center" vertical="center" wrapText="1"/>
    </xf>
    <xf numFmtId="0" fontId="2" fillId="4" borderId="37" xfId="0" applyFont="1" applyFill="1" applyBorder="1" applyAlignment="1">
      <alignment horizontal="center" vertical="center"/>
    </xf>
    <xf numFmtId="0" fontId="7" fillId="5" borderId="42" xfId="0" applyFont="1" applyFill="1" applyBorder="1" applyAlignment="1">
      <alignment horizontal="center" vertical="center" wrapText="1"/>
    </xf>
    <xf numFmtId="0" fontId="7" fillId="5" borderId="43" xfId="0" applyFont="1" applyFill="1" applyBorder="1" applyAlignment="1">
      <alignment horizontal="center" vertical="center" wrapText="1"/>
    </xf>
    <xf numFmtId="0" fontId="7" fillId="5" borderId="44"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7" fillId="5" borderId="37" xfId="0" applyFont="1" applyFill="1" applyBorder="1" applyAlignment="1">
      <alignment horizontal="center" vertical="center" wrapText="1"/>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2" fillId="0" borderId="9" xfId="0" applyFont="1" applyBorder="1" applyAlignment="1">
      <alignment horizontal="center" vertical="center" wrapText="1"/>
    </xf>
    <xf numFmtId="0" fontId="0" fillId="0" borderId="0" xfId="0" applyBorder="1"/>
    <xf numFmtId="0" fontId="2" fillId="0" borderId="0" xfId="0" applyFont="1" applyBorder="1" applyAlignment="1">
      <alignment horizontal="center" vertical="center" wrapText="1"/>
    </xf>
    <xf numFmtId="49" fontId="15"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15" fillId="0" borderId="0" xfId="0" applyFont="1" applyBorder="1" applyAlignment="1">
      <alignment horizontal="center" vertical="center" wrapText="1"/>
    </xf>
    <xf numFmtId="44" fontId="15" fillId="0" borderId="0" xfId="1" applyFont="1" applyBorder="1" applyAlignment="1">
      <alignment horizontal="center" vertical="center" wrapText="1"/>
    </xf>
    <xf numFmtId="44" fontId="15" fillId="0" borderId="0" xfId="0" applyNumberFormat="1" applyFont="1" applyBorder="1" applyAlignment="1">
      <alignment vertical="center"/>
    </xf>
    <xf numFmtId="49" fontId="15" fillId="6" borderId="0" xfId="0" applyNumberFormat="1" applyFont="1" applyFill="1" applyBorder="1" applyAlignment="1">
      <alignment horizontal="center" vertical="center" wrapText="1"/>
    </xf>
    <xf numFmtId="0" fontId="15" fillId="6" borderId="0" xfId="0" applyFont="1" applyFill="1" applyBorder="1" applyAlignment="1">
      <alignment horizontal="left" vertical="center" wrapText="1"/>
    </xf>
    <xf numFmtId="0" fontId="15" fillId="6" borderId="0" xfId="0" applyFont="1" applyFill="1" applyBorder="1" applyAlignment="1">
      <alignment horizontal="center" vertical="center" wrapText="1"/>
    </xf>
    <xf numFmtId="44" fontId="15" fillId="6" borderId="0" xfId="1" applyFont="1" applyFill="1" applyBorder="1" applyAlignment="1">
      <alignment horizontal="center" vertical="center" wrapText="1"/>
    </xf>
    <xf numFmtId="44" fontId="15" fillId="6" borderId="0" xfId="0" applyNumberFormat="1" applyFont="1" applyFill="1" applyBorder="1" applyAlignment="1">
      <alignment vertical="center"/>
    </xf>
    <xf numFmtId="0" fontId="0" fillId="6" borderId="0" xfId="0" applyFill="1" applyBorder="1"/>
    <xf numFmtId="49" fontId="2" fillId="6" borderId="0" xfId="0" applyNumberFormat="1" applyFont="1" applyFill="1" applyBorder="1" applyAlignment="1">
      <alignment horizontal="center" vertical="center" wrapText="1"/>
    </xf>
    <xf numFmtId="49" fontId="2" fillId="6" borderId="0" xfId="0" applyNumberFormat="1" applyFont="1" applyFill="1" applyBorder="1" applyAlignment="1">
      <alignment horizontal="center" vertical="center" wrapText="1"/>
    </xf>
    <xf numFmtId="44" fontId="2" fillId="6" borderId="0" xfId="0" applyNumberFormat="1" applyFont="1" applyFill="1" applyBorder="1" applyAlignment="1">
      <alignment horizontal="center" vertical="center" wrapText="1"/>
    </xf>
    <xf numFmtId="0" fontId="0" fillId="6" borderId="0" xfId="0" applyFill="1"/>
    <xf numFmtId="44" fontId="0" fillId="0" borderId="9" xfId="1" applyFont="1" applyBorder="1" applyAlignment="1">
      <alignment horizontal="center" vertical="center" wrapText="1"/>
    </xf>
    <xf numFmtId="44" fontId="0" fillId="0" borderId="21" xfId="1" applyFont="1" applyBorder="1" applyAlignment="1">
      <alignment horizontal="center" vertical="center" wrapText="1"/>
    </xf>
    <xf numFmtId="44" fontId="0" fillId="0" borderId="33" xfId="1" applyFont="1" applyBorder="1" applyAlignment="1">
      <alignment horizontal="center" vertical="center" wrapText="1"/>
    </xf>
    <xf numFmtId="49" fontId="2" fillId="0" borderId="1" xfId="0" applyNumberFormat="1" applyFont="1" applyBorder="1" applyAlignment="1">
      <alignment vertical="center"/>
    </xf>
    <xf numFmtId="44" fontId="0" fillId="0" borderId="71" xfId="0" applyNumberFormat="1" applyBorder="1" applyAlignment="1">
      <alignment vertical="center"/>
    </xf>
    <xf numFmtId="44" fontId="2" fillId="2" borderId="71" xfId="0" applyNumberFormat="1" applyFont="1" applyFill="1" applyBorder="1" applyAlignment="1">
      <alignment horizontal="center" vertical="center" wrapText="1"/>
    </xf>
    <xf numFmtId="44" fontId="2" fillId="2" borderId="72" xfId="0" applyNumberFormat="1" applyFont="1" applyFill="1" applyBorder="1" applyAlignment="1">
      <alignment horizontal="center" vertical="center" wrapText="1"/>
    </xf>
  </cellXfs>
  <cellStyles count="3">
    <cellStyle name="Moeda" xfId="1" builtinId="4"/>
    <cellStyle name="Normal" xfId="0" builtinId="0"/>
    <cellStyle name="Normal 3 2" xfId="2" xr:uid="{905CE497-A98B-4826-B159-66AF54DC94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796D-CD30-4874-A231-48BB850AEE07}">
  <dimension ref="A1:Q90"/>
  <sheetViews>
    <sheetView showGridLines="0" tabSelected="1" topLeftCell="A57" zoomScale="70" zoomScaleNormal="70" workbookViewId="0">
      <selection activeCell="B53" sqref="B53"/>
    </sheetView>
  </sheetViews>
  <sheetFormatPr defaultRowHeight="14.4" x14ac:dyDescent="0.3"/>
  <cols>
    <col min="1" max="1" width="5.109375" bestFit="1" customWidth="1"/>
    <col min="2" max="2" width="81.109375" customWidth="1"/>
    <col min="3" max="3" width="9.88671875" customWidth="1"/>
    <col min="4" max="4" width="15.33203125" customWidth="1"/>
    <col min="5" max="5" width="14.44140625" bestFit="1" customWidth="1"/>
    <col min="6" max="6" width="19" bestFit="1" customWidth="1"/>
    <col min="7" max="7" width="35" customWidth="1"/>
    <col min="10" max="10" width="21.88671875" customWidth="1"/>
    <col min="11" max="11" width="100.6640625" customWidth="1"/>
    <col min="15" max="15" width="18.5546875" customWidth="1"/>
    <col min="16" max="16" width="18.6640625" customWidth="1"/>
  </cols>
  <sheetData>
    <row r="1" spans="1:7" ht="15.75" customHeight="1" x14ac:dyDescent="0.3">
      <c r="A1" s="102" t="s">
        <v>0</v>
      </c>
      <c r="B1" s="102"/>
      <c r="C1" s="102"/>
      <c r="D1" s="102"/>
      <c r="E1" s="102"/>
      <c r="F1" s="102"/>
    </row>
    <row r="2" spans="1:7" ht="43.2" x14ac:dyDescent="0.3">
      <c r="A2" s="48" t="s">
        <v>1</v>
      </c>
      <c r="B2" s="49" t="s">
        <v>2</v>
      </c>
      <c r="C2" s="49" t="s">
        <v>3</v>
      </c>
      <c r="D2" s="50" t="s">
        <v>4</v>
      </c>
      <c r="E2" s="10" t="s">
        <v>5</v>
      </c>
      <c r="F2" s="4" t="s">
        <v>6</v>
      </c>
      <c r="G2" s="1"/>
    </row>
    <row r="3" spans="1:7" ht="48" customHeight="1" x14ac:dyDescent="0.3">
      <c r="A3" s="14" t="s">
        <v>7</v>
      </c>
      <c r="B3" s="75" t="s">
        <v>8</v>
      </c>
      <c r="C3" s="11" t="s">
        <v>9</v>
      </c>
      <c r="D3" s="15" t="s">
        <v>10</v>
      </c>
      <c r="E3" s="12">
        <v>1635.99</v>
      </c>
      <c r="F3" s="35">
        <f>D3*E3</f>
        <v>13087.92</v>
      </c>
    </row>
    <row r="4" spans="1:7" ht="58.5" customHeight="1" x14ac:dyDescent="0.3">
      <c r="A4" s="16" t="s">
        <v>11</v>
      </c>
      <c r="B4" s="75" t="s">
        <v>12</v>
      </c>
      <c r="C4" s="11" t="s">
        <v>9</v>
      </c>
      <c r="D4" s="15" t="s">
        <v>10</v>
      </c>
      <c r="E4" s="13">
        <v>1354.14</v>
      </c>
      <c r="F4" s="40">
        <f t="shared" ref="F4:F5" si="0">D4*E4</f>
        <v>10833.12</v>
      </c>
    </row>
    <row r="5" spans="1:7" ht="28.8" x14ac:dyDescent="0.3">
      <c r="A5" s="16" t="s">
        <v>13</v>
      </c>
      <c r="B5" s="75" t="s">
        <v>14</v>
      </c>
      <c r="C5" s="11" t="s">
        <v>9</v>
      </c>
      <c r="D5" s="15" t="s">
        <v>15</v>
      </c>
      <c r="E5" s="13">
        <v>176.69</v>
      </c>
      <c r="F5" s="40">
        <f t="shared" si="0"/>
        <v>706.76</v>
      </c>
    </row>
    <row r="6" spans="1:7" ht="40.5" customHeight="1" x14ac:dyDescent="0.3">
      <c r="A6" s="17" t="s">
        <v>15</v>
      </c>
      <c r="B6" s="76" t="s">
        <v>16</v>
      </c>
      <c r="C6" s="18" t="s">
        <v>9</v>
      </c>
      <c r="D6" s="19" t="s">
        <v>15</v>
      </c>
      <c r="E6" s="51">
        <v>75.5</v>
      </c>
      <c r="F6" s="40">
        <f t="shared" ref="F6:F7" si="1">D6*E6</f>
        <v>302</v>
      </c>
    </row>
    <row r="7" spans="1:7" x14ac:dyDescent="0.3">
      <c r="A7" s="37" t="s">
        <v>17</v>
      </c>
      <c r="B7" s="77" t="s">
        <v>18</v>
      </c>
      <c r="C7" s="38" t="s">
        <v>9</v>
      </c>
      <c r="D7" s="19" t="s">
        <v>7</v>
      </c>
      <c r="E7" s="34">
        <v>1299.02</v>
      </c>
      <c r="F7" s="40">
        <f t="shared" si="1"/>
        <v>1299.02</v>
      </c>
    </row>
    <row r="8" spans="1:7" x14ac:dyDescent="0.3">
      <c r="A8" s="106" t="s">
        <v>19</v>
      </c>
      <c r="B8" s="107"/>
      <c r="C8" s="107"/>
      <c r="D8" s="107"/>
      <c r="E8" s="109"/>
      <c r="F8" s="45">
        <f>SUM(F3:F7)</f>
        <v>26228.82</v>
      </c>
    </row>
    <row r="9" spans="1:7" x14ac:dyDescent="0.3">
      <c r="A9" s="108" t="s">
        <v>20</v>
      </c>
      <c r="B9" s="108"/>
      <c r="C9" s="108"/>
      <c r="D9" s="108"/>
      <c r="E9" s="110"/>
      <c r="F9" s="45">
        <f>F8*0.9</f>
        <v>23605.938000000002</v>
      </c>
    </row>
    <row r="10" spans="1:7" x14ac:dyDescent="0.3">
      <c r="A10" s="108" t="s">
        <v>21</v>
      </c>
      <c r="B10" s="108"/>
      <c r="C10" s="108"/>
      <c r="D10" s="108"/>
      <c r="E10" s="110"/>
      <c r="F10" s="45">
        <f>F9/60</f>
        <v>393.43230000000005</v>
      </c>
    </row>
    <row r="11" spans="1:7" x14ac:dyDescent="0.3">
      <c r="A11" s="87" t="s">
        <v>22</v>
      </c>
      <c r="B11" s="87"/>
      <c r="C11" s="87"/>
      <c r="D11" s="87"/>
      <c r="E11" s="111"/>
      <c r="F11" s="46">
        <f>F8-F9</f>
        <v>2622.8819999999978</v>
      </c>
    </row>
    <row r="12" spans="1:7" x14ac:dyDescent="0.3">
      <c r="A12" s="88" t="s">
        <v>23</v>
      </c>
      <c r="B12" s="88"/>
      <c r="C12" s="88"/>
      <c r="D12" s="88"/>
      <c r="E12" s="88"/>
      <c r="F12" s="33">
        <f>F10/10</f>
        <v>39.343230000000005</v>
      </c>
    </row>
    <row r="13" spans="1:7" x14ac:dyDescent="0.3">
      <c r="A13" s="29"/>
      <c r="B13" s="29"/>
      <c r="C13" s="29"/>
      <c r="D13" s="29"/>
      <c r="E13" s="29"/>
      <c r="F13" s="31"/>
    </row>
    <row r="14" spans="1:7" ht="15" customHeight="1" x14ac:dyDescent="0.3">
      <c r="A14" s="103" t="s">
        <v>24</v>
      </c>
      <c r="B14" s="104"/>
      <c r="C14" s="104"/>
      <c r="D14" s="105"/>
      <c r="E14" s="20"/>
      <c r="F14" s="21"/>
    </row>
    <row r="15" spans="1:7" ht="43.2" x14ac:dyDescent="0.3">
      <c r="A15" s="4" t="s">
        <v>1</v>
      </c>
      <c r="B15" s="4" t="s">
        <v>2</v>
      </c>
      <c r="C15" s="4" t="s">
        <v>3</v>
      </c>
      <c r="D15" s="4" t="s">
        <v>4</v>
      </c>
      <c r="E15" s="10" t="s">
        <v>5</v>
      </c>
      <c r="F15" s="4" t="s">
        <v>6</v>
      </c>
    </row>
    <row r="16" spans="1:7" ht="28.8" x14ac:dyDescent="0.3">
      <c r="A16" s="3" t="s">
        <v>7</v>
      </c>
      <c r="B16" s="74" t="s">
        <v>25</v>
      </c>
      <c r="C16" s="2" t="s">
        <v>9</v>
      </c>
      <c r="D16" s="6" t="s">
        <v>26</v>
      </c>
      <c r="E16" s="5">
        <v>51.57</v>
      </c>
      <c r="F16" s="35">
        <f t="shared" ref="F16:F43" si="2">D16*E16</f>
        <v>1031.4000000000001</v>
      </c>
      <c r="G16" s="52" t="s">
        <v>27</v>
      </c>
    </row>
    <row r="17" spans="1:7" ht="28.8" x14ac:dyDescent="0.3">
      <c r="A17" s="3" t="s">
        <v>11</v>
      </c>
      <c r="B17" s="74" t="s">
        <v>28</v>
      </c>
      <c r="C17" s="2" t="s">
        <v>9</v>
      </c>
      <c r="D17" s="3" t="s">
        <v>10</v>
      </c>
      <c r="E17" s="5">
        <v>55.49</v>
      </c>
      <c r="F17" s="35">
        <f t="shared" si="2"/>
        <v>443.92</v>
      </c>
    </row>
    <row r="18" spans="1:7" ht="28.8" x14ac:dyDescent="0.3">
      <c r="A18" s="3" t="s">
        <v>13</v>
      </c>
      <c r="B18" s="74" t="s">
        <v>29</v>
      </c>
      <c r="C18" s="2" t="s">
        <v>9</v>
      </c>
      <c r="D18" s="3" t="s">
        <v>26</v>
      </c>
      <c r="E18" s="5">
        <v>61.28</v>
      </c>
      <c r="F18" s="35">
        <f t="shared" si="2"/>
        <v>1225.5999999999999</v>
      </c>
    </row>
    <row r="19" spans="1:7" ht="28.8" x14ac:dyDescent="0.3">
      <c r="A19" s="3" t="s">
        <v>15</v>
      </c>
      <c r="B19" s="74" t="s">
        <v>30</v>
      </c>
      <c r="C19" s="2" t="s">
        <v>9</v>
      </c>
      <c r="D19" s="3" t="s">
        <v>31</v>
      </c>
      <c r="E19" s="5">
        <v>30.5</v>
      </c>
      <c r="F19" s="35">
        <f t="shared" si="2"/>
        <v>366</v>
      </c>
    </row>
    <row r="20" spans="1:7" ht="28.8" x14ac:dyDescent="0.3">
      <c r="A20" s="3" t="s">
        <v>17</v>
      </c>
      <c r="B20" s="74" t="s">
        <v>32</v>
      </c>
      <c r="C20" s="2" t="s">
        <v>9</v>
      </c>
      <c r="D20" s="3" t="s">
        <v>10</v>
      </c>
      <c r="E20" s="5">
        <v>45.97</v>
      </c>
      <c r="F20" s="35">
        <f t="shared" si="2"/>
        <v>367.76</v>
      </c>
    </row>
    <row r="21" spans="1:7" ht="43.2" x14ac:dyDescent="0.3">
      <c r="A21" s="3" t="s">
        <v>33</v>
      </c>
      <c r="B21" s="74" t="s">
        <v>34</v>
      </c>
      <c r="C21" s="2" t="s">
        <v>9</v>
      </c>
      <c r="D21" s="3" t="s">
        <v>31</v>
      </c>
      <c r="E21" s="5">
        <v>39.94</v>
      </c>
      <c r="F21" s="35">
        <f t="shared" si="2"/>
        <v>479.28</v>
      </c>
      <c r="G21" s="52" t="s">
        <v>27</v>
      </c>
    </row>
    <row r="22" spans="1:7" ht="28.8" x14ac:dyDescent="0.3">
      <c r="A22" s="3" t="s">
        <v>35</v>
      </c>
      <c r="B22" s="74" t="s">
        <v>36</v>
      </c>
      <c r="C22" s="2" t="s">
        <v>9</v>
      </c>
      <c r="D22" s="3" t="s">
        <v>37</v>
      </c>
      <c r="E22" s="5">
        <v>1.51</v>
      </c>
      <c r="F22" s="35">
        <f t="shared" si="2"/>
        <v>453</v>
      </c>
    </row>
    <row r="23" spans="1:7" ht="28.8" x14ac:dyDescent="0.3">
      <c r="A23" s="3" t="s">
        <v>10</v>
      </c>
      <c r="B23" s="74" t="s">
        <v>38</v>
      </c>
      <c r="C23" s="2" t="s">
        <v>9</v>
      </c>
      <c r="D23" s="3" t="s">
        <v>39</v>
      </c>
      <c r="E23" s="5">
        <v>1.08</v>
      </c>
      <c r="F23" s="35">
        <f t="shared" si="2"/>
        <v>129.60000000000002</v>
      </c>
    </row>
    <row r="24" spans="1:7" ht="43.2" x14ac:dyDescent="0.3">
      <c r="A24" s="3" t="s">
        <v>40</v>
      </c>
      <c r="B24" s="74" t="s">
        <v>41</v>
      </c>
      <c r="C24" s="2" t="s">
        <v>9</v>
      </c>
      <c r="D24" s="3" t="s">
        <v>42</v>
      </c>
      <c r="E24" s="5">
        <v>8.2200000000000006</v>
      </c>
      <c r="F24" s="35">
        <f t="shared" si="2"/>
        <v>82.2</v>
      </c>
    </row>
    <row r="25" spans="1:7" ht="43.2" x14ac:dyDescent="0.3">
      <c r="A25" s="3" t="s">
        <v>42</v>
      </c>
      <c r="B25" s="74" t="s">
        <v>43</v>
      </c>
      <c r="C25" s="2" t="s">
        <v>9</v>
      </c>
      <c r="D25" s="3" t="s">
        <v>44</v>
      </c>
      <c r="E25" s="5">
        <v>2.02</v>
      </c>
      <c r="F25" s="35">
        <f t="shared" si="2"/>
        <v>96.960000000000008</v>
      </c>
    </row>
    <row r="26" spans="1:7" ht="43.2" x14ac:dyDescent="0.3">
      <c r="A26" s="3" t="s">
        <v>45</v>
      </c>
      <c r="B26" s="74" t="s">
        <v>46</v>
      </c>
      <c r="C26" s="2" t="s">
        <v>9</v>
      </c>
      <c r="D26" s="3" t="s">
        <v>44</v>
      </c>
      <c r="E26" s="5">
        <v>2.0499999999999998</v>
      </c>
      <c r="F26" s="35">
        <f t="shared" si="2"/>
        <v>98.399999999999991</v>
      </c>
    </row>
    <row r="27" spans="1:7" ht="28.8" x14ac:dyDescent="0.3">
      <c r="A27" s="3" t="s">
        <v>31</v>
      </c>
      <c r="B27" s="74" t="s">
        <v>47</v>
      </c>
      <c r="C27" s="2" t="s">
        <v>9</v>
      </c>
      <c r="D27" s="3" t="s">
        <v>31</v>
      </c>
      <c r="E27" s="73">
        <v>25.52</v>
      </c>
      <c r="F27" s="35">
        <f t="shared" si="2"/>
        <v>306.24</v>
      </c>
      <c r="G27" s="72"/>
    </row>
    <row r="28" spans="1:7" ht="43.2" x14ac:dyDescent="0.3">
      <c r="A28" s="3" t="s">
        <v>48</v>
      </c>
      <c r="B28" s="74" t="s">
        <v>49</v>
      </c>
      <c r="C28" s="2" t="s">
        <v>9</v>
      </c>
      <c r="D28" s="3" t="s">
        <v>50</v>
      </c>
      <c r="E28" s="5">
        <v>4.3</v>
      </c>
      <c r="F28" s="35">
        <f t="shared" si="2"/>
        <v>2150</v>
      </c>
    </row>
    <row r="29" spans="1:7" ht="28.8" x14ac:dyDescent="0.3">
      <c r="A29" s="3" t="s">
        <v>51</v>
      </c>
      <c r="B29" s="74" t="s">
        <v>52</v>
      </c>
      <c r="C29" s="2" t="s">
        <v>9</v>
      </c>
      <c r="D29" s="3" t="s">
        <v>44</v>
      </c>
      <c r="E29" s="5">
        <v>2.15</v>
      </c>
      <c r="F29" s="35">
        <f t="shared" si="2"/>
        <v>103.19999999999999</v>
      </c>
    </row>
    <row r="30" spans="1:7" ht="28.8" x14ac:dyDescent="0.3">
      <c r="A30" s="3" t="s">
        <v>53</v>
      </c>
      <c r="B30" s="74" t="s">
        <v>54</v>
      </c>
      <c r="C30" s="2" t="s">
        <v>9</v>
      </c>
      <c r="D30" s="3" t="s">
        <v>44</v>
      </c>
      <c r="E30" s="5">
        <v>1.97</v>
      </c>
      <c r="F30" s="35">
        <f t="shared" si="2"/>
        <v>94.56</v>
      </c>
    </row>
    <row r="31" spans="1:7" ht="43.2" x14ac:dyDescent="0.3">
      <c r="A31" s="3" t="s">
        <v>55</v>
      </c>
      <c r="B31" s="74" t="s">
        <v>56</v>
      </c>
      <c r="C31" s="2" t="s">
        <v>9</v>
      </c>
      <c r="D31" s="3" t="s">
        <v>57</v>
      </c>
      <c r="E31" s="5">
        <v>9.99</v>
      </c>
      <c r="F31" s="35">
        <f t="shared" si="2"/>
        <v>239.76</v>
      </c>
      <c r="G31" s="52" t="s">
        <v>58</v>
      </c>
    </row>
    <row r="32" spans="1:7" ht="43.2" x14ac:dyDescent="0.3">
      <c r="A32" s="3" t="s">
        <v>59</v>
      </c>
      <c r="B32" s="74" t="s">
        <v>60</v>
      </c>
      <c r="C32" s="2" t="s">
        <v>9</v>
      </c>
      <c r="D32" s="3" t="s">
        <v>44</v>
      </c>
      <c r="E32" s="5">
        <v>157.47999999999999</v>
      </c>
      <c r="F32" s="35">
        <f t="shared" si="2"/>
        <v>7559.0399999999991</v>
      </c>
    </row>
    <row r="33" spans="1:7" ht="43.2" x14ac:dyDescent="0.3">
      <c r="A33" s="3" t="s">
        <v>61</v>
      </c>
      <c r="B33" s="74" t="s">
        <v>62</v>
      </c>
      <c r="C33" s="2" t="s">
        <v>9</v>
      </c>
      <c r="D33" s="3" t="s">
        <v>31</v>
      </c>
      <c r="E33" s="5">
        <v>54.64</v>
      </c>
      <c r="F33" s="35">
        <f t="shared" si="2"/>
        <v>655.68000000000006</v>
      </c>
    </row>
    <row r="34" spans="1:7" ht="43.2" x14ac:dyDescent="0.3">
      <c r="A34" s="3" t="s">
        <v>63</v>
      </c>
      <c r="B34" s="74" t="s">
        <v>64</v>
      </c>
      <c r="C34" s="2" t="s">
        <v>9</v>
      </c>
      <c r="D34" s="3" t="s">
        <v>44</v>
      </c>
      <c r="E34" s="5">
        <v>2.37</v>
      </c>
      <c r="F34" s="35">
        <f t="shared" si="2"/>
        <v>113.76</v>
      </c>
    </row>
    <row r="35" spans="1:7" ht="43.2" x14ac:dyDescent="0.3">
      <c r="A35" s="3" t="s">
        <v>26</v>
      </c>
      <c r="B35" s="74" t="s">
        <v>65</v>
      </c>
      <c r="C35" s="2" t="s">
        <v>9</v>
      </c>
      <c r="D35" s="3" t="s">
        <v>44</v>
      </c>
      <c r="E35" s="5">
        <v>1.19</v>
      </c>
      <c r="F35" s="35">
        <f t="shared" si="2"/>
        <v>57.12</v>
      </c>
    </row>
    <row r="36" spans="1:7" ht="28.8" x14ac:dyDescent="0.3">
      <c r="A36" s="3" t="s">
        <v>66</v>
      </c>
      <c r="B36" s="74" t="s">
        <v>67</v>
      </c>
      <c r="C36" s="2" t="s">
        <v>9</v>
      </c>
      <c r="D36" s="3" t="s">
        <v>26</v>
      </c>
      <c r="E36" s="5">
        <v>54.89</v>
      </c>
      <c r="F36" s="35">
        <f t="shared" si="2"/>
        <v>1097.8</v>
      </c>
    </row>
    <row r="37" spans="1:7" ht="43.2" x14ac:dyDescent="0.3">
      <c r="A37" s="3" t="s">
        <v>68</v>
      </c>
      <c r="B37" s="74" t="s">
        <v>69</v>
      </c>
      <c r="C37" s="2" t="s">
        <v>9</v>
      </c>
      <c r="D37" s="3" t="s">
        <v>42</v>
      </c>
      <c r="E37" s="5">
        <v>4.87</v>
      </c>
      <c r="F37" s="35">
        <f t="shared" si="2"/>
        <v>48.7</v>
      </c>
    </row>
    <row r="38" spans="1:7" ht="43.2" x14ac:dyDescent="0.3">
      <c r="A38" s="3" t="s">
        <v>70</v>
      </c>
      <c r="B38" s="74" t="s">
        <v>71</v>
      </c>
      <c r="C38" s="2" t="s">
        <v>9</v>
      </c>
      <c r="D38" s="3" t="s">
        <v>44</v>
      </c>
      <c r="E38" s="5">
        <v>12.13</v>
      </c>
      <c r="F38" s="35">
        <f t="shared" si="2"/>
        <v>582.24</v>
      </c>
    </row>
    <row r="39" spans="1:7" ht="28.8" x14ac:dyDescent="0.3">
      <c r="A39" s="3" t="s">
        <v>57</v>
      </c>
      <c r="B39" s="74" t="s">
        <v>72</v>
      </c>
      <c r="C39" s="2" t="s">
        <v>9</v>
      </c>
      <c r="D39" s="3" t="s">
        <v>44</v>
      </c>
      <c r="E39" s="5">
        <v>9.44</v>
      </c>
      <c r="F39" s="35">
        <f t="shared" si="2"/>
        <v>453.12</v>
      </c>
    </row>
    <row r="40" spans="1:7" ht="43.2" x14ac:dyDescent="0.3">
      <c r="A40" s="3" t="s">
        <v>73</v>
      </c>
      <c r="B40" s="74" t="s">
        <v>74</v>
      </c>
      <c r="C40" s="2" t="s">
        <v>9</v>
      </c>
      <c r="D40" s="3" t="s">
        <v>10</v>
      </c>
      <c r="E40" s="5">
        <v>33.340000000000003</v>
      </c>
      <c r="F40" s="35">
        <f t="shared" si="2"/>
        <v>266.72000000000003</v>
      </c>
      <c r="G40" s="52" t="s">
        <v>58</v>
      </c>
    </row>
    <row r="41" spans="1:7" ht="28.8" x14ac:dyDescent="0.3">
      <c r="A41" s="3" t="s">
        <v>75</v>
      </c>
      <c r="B41" s="74" t="s">
        <v>76</v>
      </c>
      <c r="C41" s="2" t="s">
        <v>9</v>
      </c>
      <c r="D41" s="3" t="s">
        <v>77</v>
      </c>
      <c r="E41" s="5">
        <v>7.53</v>
      </c>
      <c r="F41" s="35">
        <f t="shared" si="2"/>
        <v>451.8</v>
      </c>
    </row>
    <row r="42" spans="1:7" ht="28.8" x14ac:dyDescent="0.3">
      <c r="A42" s="3" t="s">
        <v>78</v>
      </c>
      <c r="B42" s="74" t="s">
        <v>79</v>
      </c>
      <c r="C42" s="2" t="s">
        <v>9</v>
      </c>
      <c r="D42" s="3" t="s">
        <v>37</v>
      </c>
      <c r="E42" s="5">
        <v>9.1300000000000008</v>
      </c>
      <c r="F42" s="35">
        <f t="shared" si="2"/>
        <v>2739.0000000000005</v>
      </c>
    </row>
    <row r="43" spans="1:7" ht="28.8" x14ac:dyDescent="0.3">
      <c r="A43" s="3" t="s">
        <v>80</v>
      </c>
      <c r="B43" s="74" t="s">
        <v>81</v>
      </c>
      <c r="C43" s="2" t="s">
        <v>9</v>
      </c>
      <c r="D43" s="3" t="s">
        <v>82</v>
      </c>
      <c r="E43" s="5">
        <v>14.22</v>
      </c>
      <c r="F43" s="36">
        <f t="shared" si="2"/>
        <v>1422</v>
      </c>
      <c r="G43" s="52" t="s">
        <v>83</v>
      </c>
    </row>
    <row r="44" spans="1:7" x14ac:dyDescent="0.3">
      <c r="A44" s="106" t="s">
        <v>19</v>
      </c>
      <c r="B44" s="107"/>
      <c r="C44" s="107"/>
      <c r="D44" s="107"/>
      <c r="E44" s="107"/>
      <c r="F44" s="47">
        <f>SUM(F16:F43)</f>
        <v>23114.86</v>
      </c>
    </row>
    <row r="45" spans="1:7" x14ac:dyDescent="0.3">
      <c r="A45" s="108" t="s">
        <v>20</v>
      </c>
      <c r="B45" s="108"/>
      <c r="C45" s="108"/>
      <c r="D45" s="108"/>
      <c r="E45" s="108"/>
      <c r="F45" s="47">
        <f>F44*0.9</f>
        <v>20803.374</v>
      </c>
    </row>
    <row r="46" spans="1:7" x14ac:dyDescent="0.3">
      <c r="A46" s="108" t="s">
        <v>21</v>
      </c>
      <c r="B46" s="108"/>
      <c r="C46" s="108"/>
      <c r="D46" s="108"/>
      <c r="E46" s="108"/>
      <c r="F46" s="47">
        <f>F45/60</f>
        <v>346.72289999999998</v>
      </c>
    </row>
    <row r="47" spans="1:7" x14ac:dyDescent="0.3">
      <c r="A47" s="87" t="s">
        <v>22</v>
      </c>
      <c r="B47" s="87"/>
      <c r="C47" s="87"/>
      <c r="D47" s="87"/>
      <c r="E47" s="87"/>
      <c r="F47" s="47">
        <f>F44-F45</f>
        <v>2311.4860000000008</v>
      </c>
    </row>
    <row r="48" spans="1:7" x14ac:dyDescent="0.3">
      <c r="A48" s="88" t="s">
        <v>84</v>
      </c>
      <c r="B48" s="88"/>
      <c r="C48" s="88"/>
      <c r="D48" s="88"/>
      <c r="E48" s="89"/>
      <c r="F48" s="44">
        <f>F46/10</f>
        <v>34.672289999999997</v>
      </c>
    </row>
    <row r="49" spans="1:17" x14ac:dyDescent="0.3">
      <c r="A49" s="39"/>
      <c r="B49" s="86" t="s">
        <v>85</v>
      </c>
      <c r="C49" s="86"/>
      <c r="D49" s="86"/>
      <c r="E49" s="86"/>
      <c r="F49" s="44">
        <f>F48+F12</f>
        <v>74.015520000000009</v>
      </c>
    </row>
    <row r="50" spans="1:17" ht="15.75" customHeight="1" thickBot="1" x14ac:dyDescent="0.35">
      <c r="A50" s="90"/>
      <c r="B50" s="91"/>
      <c r="C50" s="91"/>
      <c r="D50" s="91"/>
      <c r="E50" s="92"/>
      <c r="F50" s="93"/>
    </row>
    <row r="51" spans="1:17" ht="15" thickBot="1" x14ac:dyDescent="0.35">
      <c r="A51" s="94" t="s">
        <v>86</v>
      </c>
      <c r="B51" s="95"/>
      <c r="C51" s="95"/>
      <c r="D51" s="96"/>
      <c r="E51" s="23"/>
      <c r="F51" s="171"/>
    </row>
    <row r="52" spans="1:17" ht="43.8" thickBot="1" x14ac:dyDescent="0.35">
      <c r="A52" s="4" t="s">
        <v>1</v>
      </c>
      <c r="B52" s="4" t="s">
        <v>2</v>
      </c>
      <c r="C52" s="4" t="s">
        <v>3</v>
      </c>
      <c r="D52" s="4" t="s">
        <v>4</v>
      </c>
      <c r="E52" s="150" t="s">
        <v>5</v>
      </c>
      <c r="F52" s="4" t="s">
        <v>6</v>
      </c>
      <c r="G52" s="151"/>
      <c r="H52" s="151"/>
      <c r="I52" s="152"/>
      <c r="J52" s="152"/>
      <c r="K52" s="152"/>
      <c r="L52" s="152"/>
      <c r="M52" s="152"/>
      <c r="N52" s="152"/>
      <c r="O52" s="152"/>
      <c r="P52" s="152"/>
      <c r="Q52" s="151"/>
    </row>
    <row r="53" spans="1:17" ht="187.8" thickBot="1" x14ac:dyDescent="0.35">
      <c r="A53" s="3" t="s">
        <v>7</v>
      </c>
      <c r="B53" s="74" t="s">
        <v>164</v>
      </c>
      <c r="C53" s="2" t="s">
        <v>9</v>
      </c>
      <c r="D53" s="2">
        <v>50</v>
      </c>
      <c r="E53" s="168">
        <v>18.59</v>
      </c>
      <c r="F53" s="35">
        <f t="shared" ref="F53:F60" si="3">D53*E53</f>
        <v>929.5</v>
      </c>
      <c r="G53" s="151"/>
      <c r="H53" s="151"/>
      <c r="I53" s="153"/>
      <c r="J53" s="154"/>
      <c r="K53" s="154"/>
      <c r="L53" s="155"/>
      <c r="M53" s="155"/>
      <c r="N53" s="156"/>
      <c r="O53" s="156"/>
      <c r="P53" s="157"/>
      <c r="Q53" s="151"/>
    </row>
    <row r="54" spans="1:17" ht="72.599999999999994" thickBot="1" x14ac:dyDescent="0.35">
      <c r="A54" s="3" t="s">
        <v>11</v>
      </c>
      <c r="B54" s="74" t="s">
        <v>163</v>
      </c>
      <c r="C54" s="2" t="s">
        <v>9</v>
      </c>
      <c r="D54" s="2">
        <v>24</v>
      </c>
      <c r="E54" s="168">
        <v>4.62</v>
      </c>
      <c r="F54" s="35">
        <f t="shared" si="3"/>
        <v>110.88</v>
      </c>
      <c r="G54" s="151"/>
      <c r="H54" s="151"/>
      <c r="I54" s="153"/>
      <c r="J54" s="154"/>
      <c r="K54" s="154"/>
      <c r="L54" s="155"/>
      <c r="M54" s="155"/>
      <c r="N54" s="156"/>
      <c r="O54" s="156"/>
      <c r="P54" s="157"/>
      <c r="Q54" s="151"/>
    </row>
    <row r="55" spans="1:17" ht="274.2" thickBot="1" x14ac:dyDescent="0.35">
      <c r="A55" s="3" t="s">
        <v>13</v>
      </c>
      <c r="B55" s="74" t="s">
        <v>165</v>
      </c>
      <c r="C55" s="2" t="s">
        <v>9</v>
      </c>
      <c r="D55" s="2">
        <v>500</v>
      </c>
      <c r="E55" s="168">
        <v>20.16</v>
      </c>
      <c r="F55" s="35">
        <f t="shared" si="3"/>
        <v>10080</v>
      </c>
      <c r="G55" s="151"/>
      <c r="H55" s="151"/>
      <c r="I55" s="153"/>
      <c r="J55" s="154"/>
      <c r="K55" s="154"/>
      <c r="L55" s="155"/>
      <c r="M55" s="155"/>
      <c r="N55" s="156"/>
      <c r="O55" s="156"/>
      <c r="P55" s="157"/>
      <c r="Q55" s="151"/>
    </row>
    <row r="56" spans="1:17" ht="58.2" thickBot="1" x14ac:dyDescent="0.35">
      <c r="A56" s="3" t="s">
        <v>15</v>
      </c>
      <c r="B56" s="74" t="s">
        <v>166</v>
      </c>
      <c r="C56" s="2" t="s">
        <v>9</v>
      </c>
      <c r="D56" s="2">
        <v>50</v>
      </c>
      <c r="E56" s="168">
        <v>5.56</v>
      </c>
      <c r="F56" s="35">
        <f t="shared" si="3"/>
        <v>278</v>
      </c>
      <c r="G56" s="151"/>
      <c r="H56" s="151"/>
      <c r="I56" s="153"/>
      <c r="J56" s="154"/>
      <c r="K56" s="154"/>
      <c r="L56" s="155"/>
      <c r="M56" s="155"/>
      <c r="N56" s="156"/>
      <c r="O56" s="156"/>
      <c r="P56" s="157"/>
      <c r="Q56" s="151"/>
    </row>
    <row r="57" spans="1:17" ht="173.4" thickBot="1" x14ac:dyDescent="0.35">
      <c r="A57" s="3" t="s">
        <v>17</v>
      </c>
      <c r="B57" s="74" t="s">
        <v>167</v>
      </c>
      <c r="C57" s="2" t="s">
        <v>9</v>
      </c>
      <c r="D57" s="2">
        <v>200</v>
      </c>
      <c r="E57" s="168">
        <v>5.39</v>
      </c>
      <c r="F57" s="35">
        <f t="shared" si="3"/>
        <v>1078</v>
      </c>
      <c r="G57" s="151"/>
      <c r="H57" s="151"/>
      <c r="I57" s="153"/>
      <c r="J57" s="154"/>
      <c r="K57" s="154"/>
      <c r="L57" s="155"/>
      <c r="M57" s="155"/>
      <c r="N57" s="156"/>
      <c r="O57" s="156"/>
      <c r="P57" s="157"/>
      <c r="Q57" s="151"/>
    </row>
    <row r="58" spans="1:17" ht="152.4" customHeight="1" thickBot="1" x14ac:dyDescent="0.35">
      <c r="A58" s="3" t="s">
        <v>33</v>
      </c>
      <c r="B58" s="74" t="s">
        <v>168</v>
      </c>
      <c r="C58" s="2" t="s">
        <v>9</v>
      </c>
      <c r="D58" s="2">
        <v>250</v>
      </c>
      <c r="E58" s="168">
        <v>4.46</v>
      </c>
      <c r="F58" s="35">
        <f t="shared" si="3"/>
        <v>1115</v>
      </c>
      <c r="G58" s="151"/>
      <c r="H58" s="151"/>
      <c r="I58" s="153"/>
      <c r="J58" s="154"/>
      <c r="K58" s="154"/>
      <c r="L58" s="155"/>
      <c r="M58" s="155"/>
      <c r="N58" s="156"/>
      <c r="O58" s="156"/>
      <c r="P58" s="157"/>
      <c r="Q58" s="151"/>
    </row>
    <row r="59" spans="1:17" ht="58.2" thickBot="1" x14ac:dyDescent="0.35">
      <c r="A59" s="3" t="s">
        <v>35</v>
      </c>
      <c r="B59" s="74" t="s">
        <v>169</v>
      </c>
      <c r="C59" s="2" t="s">
        <v>9</v>
      </c>
      <c r="D59" s="2">
        <v>300</v>
      </c>
      <c r="E59" s="168">
        <v>9.49</v>
      </c>
      <c r="F59" s="35">
        <f>D59*E59</f>
        <v>2847</v>
      </c>
      <c r="G59" s="151"/>
      <c r="H59" s="151"/>
      <c r="I59" s="153"/>
      <c r="J59" s="154"/>
      <c r="K59" s="154"/>
      <c r="L59" s="155"/>
      <c r="M59" s="155"/>
      <c r="N59" s="156"/>
      <c r="O59" s="156"/>
      <c r="P59" s="157"/>
      <c r="Q59" s="151"/>
    </row>
    <row r="60" spans="1:17" ht="58.2" thickBot="1" x14ac:dyDescent="0.35">
      <c r="A60" s="3" t="s">
        <v>10</v>
      </c>
      <c r="B60" s="74" t="s">
        <v>170</v>
      </c>
      <c r="C60" s="2" t="s">
        <v>9</v>
      </c>
      <c r="D60" s="2">
        <v>36</v>
      </c>
      <c r="E60" s="168">
        <v>6.22</v>
      </c>
      <c r="F60" s="35">
        <f t="shared" si="3"/>
        <v>223.92</v>
      </c>
      <c r="G60" s="151"/>
      <c r="H60" s="151"/>
      <c r="I60" s="153"/>
      <c r="J60" s="154"/>
      <c r="K60" s="154"/>
      <c r="L60" s="155"/>
      <c r="M60" s="155"/>
      <c r="N60" s="156"/>
      <c r="O60" s="156"/>
      <c r="P60" s="157"/>
      <c r="Q60" s="151"/>
    </row>
    <row r="61" spans="1:17" ht="57.6" x14ac:dyDescent="0.3">
      <c r="A61" s="7" t="s">
        <v>40</v>
      </c>
      <c r="B61" s="78" t="s">
        <v>171</v>
      </c>
      <c r="C61" s="8" t="s">
        <v>9</v>
      </c>
      <c r="D61" s="8">
        <v>24</v>
      </c>
      <c r="E61" s="169">
        <v>1.83</v>
      </c>
      <c r="F61" s="36">
        <f>D61*E61</f>
        <v>43.92</v>
      </c>
      <c r="G61" s="151"/>
      <c r="H61" s="151"/>
      <c r="I61" s="153"/>
      <c r="J61" s="154"/>
      <c r="K61" s="154"/>
      <c r="L61" s="155"/>
      <c r="M61" s="155"/>
      <c r="N61" s="156"/>
      <c r="O61" s="156"/>
      <c r="P61" s="157"/>
      <c r="Q61" s="151"/>
    </row>
    <row r="62" spans="1:17" ht="43.2" x14ac:dyDescent="0.3">
      <c r="A62" s="30" t="s">
        <v>42</v>
      </c>
      <c r="B62" s="75" t="s">
        <v>172</v>
      </c>
      <c r="C62" s="11" t="s">
        <v>9</v>
      </c>
      <c r="D62" s="11">
        <v>10</v>
      </c>
      <c r="E62" s="170">
        <v>24.22</v>
      </c>
      <c r="F62" s="172">
        <f>D62*E62</f>
        <v>242.2</v>
      </c>
      <c r="G62" s="151"/>
      <c r="H62" s="151"/>
      <c r="I62" s="158"/>
      <c r="J62" s="159"/>
      <c r="K62" s="159"/>
      <c r="L62" s="160"/>
      <c r="M62" s="160"/>
      <c r="N62" s="161"/>
      <c r="O62" s="161"/>
      <c r="P62" s="162"/>
      <c r="Q62" s="163"/>
    </row>
    <row r="63" spans="1:17" ht="24" customHeight="1" x14ac:dyDescent="0.3">
      <c r="A63" s="82" t="s">
        <v>87</v>
      </c>
      <c r="B63" s="83"/>
      <c r="C63" s="83"/>
      <c r="D63" s="83"/>
      <c r="E63" s="83"/>
      <c r="F63" s="173">
        <f>SUM(F53:F62)</f>
        <v>16948.419999999998</v>
      </c>
      <c r="G63" s="151"/>
      <c r="H63" s="151"/>
      <c r="I63" s="164"/>
      <c r="J63" s="164"/>
      <c r="K63" s="164"/>
      <c r="L63" s="164"/>
      <c r="M63" s="164"/>
      <c r="N63" s="164"/>
      <c r="O63" s="165"/>
      <c r="P63" s="166"/>
      <c r="Q63" s="163"/>
    </row>
    <row r="64" spans="1:17" ht="24" customHeight="1" thickBot="1" x14ac:dyDescent="0.35">
      <c r="A64" s="82" t="s">
        <v>88</v>
      </c>
      <c r="B64" s="83"/>
      <c r="C64" s="83"/>
      <c r="D64" s="83"/>
      <c r="E64" s="83"/>
      <c r="F64" s="174">
        <f>F63*12</f>
        <v>203381.03999999998</v>
      </c>
      <c r="G64" s="151"/>
      <c r="H64" s="151"/>
      <c r="I64" s="164"/>
      <c r="J64" s="164"/>
      <c r="K64" s="164"/>
      <c r="L64" s="164"/>
      <c r="M64" s="164"/>
      <c r="N64" s="164"/>
      <c r="O64" s="165"/>
      <c r="P64" s="166"/>
      <c r="Q64" s="163"/>
    </row>
    <row r="65" spans="1:17" ht="15" thickBot="1" x14ac:dyDescent="0.35">
      <c r="A65" s="97"/>
      <c r="B65" s="98"/>
      <c r="C65" s="98"/>
      <c r="D65" s="98"/>
      <c r="E65" s="98"/>
      <c r="F65" s="99"/>
      <c r="I65" s="167"/>
      <c r="J65" s="167"/>
      <c r="K65" s="167"/>
      <c r="L65" s="167"/>
      <c r="M65" s="167"/>
      <c r="N65" s="167"/>
      <c r="O65" s="167"/>
      <c r="P65" s="167"/>
      <c r="Q65" s="167"/>
    </row>
    <row r="66" spans="1:17" ht="15" customHeight="1" x14ac:dyDescent="0.3">
      <c r="A66" s="100" t="s">
        <v>89</v>
      </c>
      <c r="B66" s="101"/>
      <c r="C66" s="101"/>
      <c r="D66" s="101"/>
      <c r="E66" s="20"/>
      <c r="F66" s="21"/>
      <c r="I66" s="167"/>
      <c r="J66" s="167"/>
      <c r="K66" s="167"/>
      <c r="L66" s="167"/>
      <c r="M66" s="167"/>
      <c r="N66" s="167"/>
      <c r="O66" s="167"/>
      <c r="P66" s="167"/>
      <c r="Q66" s="167"/>
    </row>
    <row r="67" spans="1:17" ht="43.2" x14ac:dyDescent="0.3">
      <c r="A67" s="4" t="s">
        <v>1</v>
      </c>
      <c r="B67" s="4" t="s">
        <v>2</v>
      </c>
      <c r="C67" s="4" t="s">
        <v>3</v>
      </c>
      <c r="D67" s="4" t="s">
        <v>4</v>
      </c>
      <c r="E67" s="4" t="s">
        <v>90</v>
      </c>
      <c r="F67" s="4" t="s">
        <v>6</v>
      </c>
      <c r="I67" s="167"/>
      <c r="J67" s="167"/>
      <c r="K67" s="167"/>
      <c r="L67" s="167"/>
      <c r="M67" s="167"/>
      <c r="N67" s="167"/>
      <c r="O67" s="167"/>
      <c r="P67" s="167"/>
      <c r="Q67" s="167"/>
    </row>
    <row r="68" spans="1:17" ht="43.2" x14ac:dyDescent="0.3">
      <c r="A68" s="3" t="s">
        <v>7</v>
      </c>
      <c r="B68" s="74" t="s">
        <v>91</v>
      </c>
      <c r="C68" s="2" t="s">
        <v>9</v>
      </c>
      <c r="D68" s="3" t="s">
        <v>57</v>
      </c>
      <c r="E68" s="5">
        <v>2.12</v>
      </c>
      <c r="F68" s="40">
        <f t="shared" ref="F68:F81" si="4">D68*E68</f>
        <v>50.88</v>
      </c>
      <c r="I68" s="167"/>
      <c r="J68" s="167"/>
      <c r="K68" s="167"/>
      <c r="L68" s="167"/>
      <c r="M68" s="167"/>
      <c r="N68" s="167"/>
      <c r="O68" s="167"/>
      <c r="P68" s="167"/>
      <c r="Q68" s="167"/>
    </row>
    <row r="69" spans="1:17" ht="43.2" x14ac:dyDescent="0.3">
      <c r="A69" s="3" t="s">
        <v>11</v>
      </c>
      <c r="B69" s="74" t="s">
        <v>92</v>
      </c>
      <c r="C69" s="2" t="s">
        <v>9</v>
      </c>
      <c r="D69" s="3" t="s">
        <v>57</v>
      </c>
      <c r="E69" s="5">
        <v>6.3</v>
      </c>
      <c r="F69" s="40">
        <f t="shared" si="4"/>
        <v>151.19999999999999</v>
      </c>
      <c r="I69" s="167"/>
      <c r="J69" s="167"/>
      <c r="K69" s="167"/>
      <c r="L69" s="167"/>
      <c r="M69" s="167"/>
      <c r="N69" s="167"/>
      <c r="O69" s="167"/>
      <c r="P69" s="167"/>
      <c r="Q69" s="167"/>
    </row>
    <row r="70" spans="1:17" ht="43.2" x14ac:dyDescent="0.3">
      <c r="A70" s="3" t="s">
        <v>13</v>
      </c>
      <c r="B70" s="74" t="s">
        <v>93</v>
      </c>
      <c r="C70" s="2" t="s">
        <v>9</v>
      </c>
      <c r="D70" s="3" t="s">
        <v>77</v>
      </c>
      <c r="E70" s="5">
        <v>1.4</v>
      </c>
      <c r="F70" s="40">
        <f t="shared" si="4"/>
        <v>84</v>
      </c>
    </row>
    <row r="71" spans="1:17" ht="43.2" x14ac:dyDescent="0.3">
      <c r="A71" s="3" t="s">
        <v>15</v>
      </c>
      <c r="B71" s="74" t="s">
        <v>94</v>
      </c>
      <c r="C71" s="2" t="s">
        <v>9</v>
      </c>
      <c r="D71" s="3" t="s">
        <v>95</v>
      </c>
      <c r="E71" s="5">
        <v>0.59</v>
      </c>
      <c r="F71" s="40">
        <f t="shared" si="4"/>
        <v>21.24</v>
      </c>
      <c r="G71" s="52" t="s">
        <v>96</v>
      </c>
    </row>
    <row r="72" spans="1:17" x14ac:dyDescent="0.3">
      <c r="A72" s="3" t="s">
        <v>17</v>
      </c>
      <c r="B72" s="74" t="s">
        <v>97</v>
      </c>
      <c r="C72" s="2" t="s">
        <v>9</v>
      </c>
      <c r="D72" s="3" t="s">
        <v>42</v>
      </c>
      <c r="E72" s="5">
        <v>1.82</v>
      </c>
      <c r="F72" s="40">
        <f t="shared" si="4"/>
        <v>18.2</v>
      </c>
    </row>
    <row r="73" spans="1:17" ht="28.8" x14ac:dyDescent="0.3">
      <c r="A73" s="3" t="s">
        <v>33</v>
      </c>
      <c r="B73" s="74" t="s">
        <v>98</v>
      </c>
      <c r="C73" s="2" t="s">
        <v>9</v>
      </c>
      <c r="D73" s="3" t="s">
        <v>57</v>
      </c>
      <c r="E73" s="5">
        <v>2.95</v>
      </c>
      <c r="F73" s="40">
        <f t="shared" si="4"/>
        <v>70.800000000000011</v>
      </c>
    </row>
    <row r="74" spans="1:17" ht="28.8" x14ac:dyDescent="0.3">
      <c r="A74" s="3" t="s">
        <v>35</v>
      </c>
      <c r="B74" s="74" t="s">
        <v>99</v>
      </c>
      <c r="C74" s="2" t="s">
        <v>9</v>
      </c>
      <c r="D74" s="3" t="s">
        <v>57</v>
      </c>
      <c r="E74" s="5">
        <v>1.95</v>
      </c>
      <c r="F74" s="40">
        <f t="shared" si="4"/>
        <v>46.8</v>
      </c>
    </row>
    <row r="75" spans="1:17" ht="28.8" x14ac:dyDescent="0.3">
      <c r="A75" s="3" t="s">
        <v>10</v>
      </c>
      <c r="B75" s="74" t="s">
        <v>100</v>
      </c>
      <c r="C75" s="8" t="s">
        <v>9</v>
      </c>
      <c r="D75" s="7" t="s">
        <v>26</v>
      </c>
      <c r="E75" s="9">
        <v>2.2400000000000002</v>
      </c>
      <c r="F75" s="41">
        <f t="shared" si="4"/>
        <v>44.800000000000004</v>
      </c>
      <c r="G75" s="52" t="s">
        <v>101</v>
      </c>
    </row>
    <row r="76" spans="1:17" ht="28.8" x14ac:dyDescent="0.3">
      <c r="A76" s="7" t="s">
        <v>40</v>
      </c>
      <c r="B76" s="79" t="s">
        <v>102</v>
      </c>
      <c r="C76" s="27" t="s">
        <v>9</v>
      </c>
      <c r="D76" s="24" t="s">
        <v>42</v>
      </c>
      <c r="E76" s="28">
        <v>4.7</v>
      </c>
      <c r="F76" s="42">
        <f t="shared" si="4"/>
        <v>47</v>
      </c>
    </row>
    <row r="77" spans="1:17" ht="28.8" x14ac:dyDescent="0.3">
      <c r="A77" s="26" t="s">
        <v>42</v>
      </c>
      <c r="B77" s="80" t="s">
        <v>103</v>
      </c>
      <c r="C77" s="27" t="s">
        <v>9</v>
      </c>
      <c r="D77" s="24" t="s">
        <v>104</v>
      </c>
      <c r="E77" s="28">
        <v>0.75</v>
      </c>
      <c r="F77" s="42">
        <f t="shared" si="4"/>
        <v>150</v>
      </c>
      <c r="G77" s="52" t="s">
        <v>83</v>
      </c>
    </row>
    <row r="78" spans="1:17" ht="28.8" x14ac:dyDescent="0.3">
      <c r="A78" s="25" t="s">
        <v>45</v>
      </c>
      <c r="B78" s="80" t="s">
        <v>105</v>
      </c>
      <c r="C78" s="27" t="s">
        <v>9</v>
      </c>
      <c r="D78" s="24" t="s">
        <v>57</v>
      </c>
      <c r="E78" s="5">
        <v>1.74</v>
      </c>
      <c r="F78" s="42">
        <f t="shared" si="4"/>
        <v>41.76</v>
      </c>
    </row>
    <row r="79" spans="1:17" ht="38.25" customHeight="1" x14ac:dyDescent="0.3">
      <c r="A79" s="22" t="s">
        <v>31</v>
      </c>
      <c r="B79" s="80" t="s">
        <v>106</v>
      </c>
      <c r="C79" s="27" t="s">
        <v>9</v>
      </c>
      <c r="D79" s="24" t="s">
        <v>31</v>
      </c>
      <c r="E79" s="28">
        <v>9.7200000000000006</v>
      </c>
      <c r="F79" s="42">
        <f t="shared" si="4"/>
        <v>116.64000000000001</v>
      </c>
    </row>
    <row r="80" spans="1:17" ht="28.8" x14ac:dyDescent="0.3">
      <c r="A80" s="24" t="s">
        <v>48</v>
      </c>
      <c r="B80" s="81" t="s">
        <v>107</v>
      </c>
      <c r="C80" s="2" t="s">
        <v>9</v>
      </c>
      <c r="D80" s="3" t="s">
        <v>42</v>
      </c>
      <c r="E80" s="5">
        <v>3.02</v>
      </c>
      <c r="F80" s="43">
        <f t="shared" si="4"/>
        <v>30.2</v>
      </c>
    </row>
    <row r="81" spans="1:6" ht="28.8" x14ac:dyDescent="0.3">
      <c r="A81" s="3" t="s">
        <v>51</v>
      </c>
      <c r="B81" s="81" t="s">
        <v>108</v>
      </c>
      <c r="C81" s="2" t="s">
        <v>9</v>
      </c>
      <c r="D81" s="3" t="s">
        <v>31</v>
      </c>
      <c r="E81" s="5">
        <v>11.04</v>
      </c>
      <c r="F81" s="40">
        <f t="shared" si="4"/>
        <v>132.47999999999999</v>
      </c>
    </row>
    <row r="82" spans="1:6" ht="27.75" customHeight="1" x14ac:dyDescent="0.3">
      <c r="A82" s="82" t="s">
        <v>87</v>
      </c>
      <c r="B82" s="83"/>
      <c r="C82" s="83"/>
      <c r="D82" s="83"/>
      <c r="E82" s="84"/>
      <c r="F82" s="32">
        <f>SUM(F68:F81)</f>
        <v>1006.0000000000001</v>
      </c>
    </row>
    <row r="83" spans="1:6" ht="30" customHeight="1" x14ac:dyDescent="0.3">
      <c r="A83" s="82" t="s">
        <v>88</v>
      </c>
      <c r="B83" s="83"/>
      <c r="C83" s="83"/>
      <c r="D83" s="83"/>
      <c r="E83" s="84"/>
      <c r="F83" s="32">
        <f>F82*12</f>
        <v>12072.000000000002</v>
      </c>
    </row>
    <row r="86" spans="1:6" ht="30.75" customHeight="1" x14ac:dyDescent="0.3">
      <c r="A86" s="82" t="s">
        <v>109</v>
      </c>
      <c r="B86" s="83"/>
      <c r="C86" s="83"/>
      <c r="D86" s="83"/>
      <c r="E86" s="84"/>
      <c r="F86" s="32">
        <f>F64+F83</f>
        <v>215453.03999999998</v>
      </c>
    </row>
    <row r="88" spans="1:6" x14ac:dyDescent="0.3">
      <c r="A88" s="85" t="s">
        <v>110</v>
      </c>
      <c r="B88" s="85"/>
      <c r="C88" s="85"/>
      <c r="D88" s="85"/>
      <c r="E88" s="85"/>
      <c r="F88" s="85"/>
    </row>
    <row r="89" spans="1:6" x14ac:dyDescent="0.3">
      <c r="A89" s="85"/>
      <c r="B89" s="85"/>
      <c r="C89" s="85"/>
      <c r="D89" s="85"/>
      <c r="E89" s="85"/>
      <c r="F89" s="85"/>
    </row>
    <row r="90" spans="1:6" x14ac:dyDescent="0.3">
      <c r="A90" s="85"/>
      <c r="B90" s="85"/>
      <c r="C90" s="85"/>
      <c r="D90" s="85"/>
      <c r="E90" s="85"/>
      <c r="F90" s="85"/>
    </row>
  </sheetData>
  <mergeCells count="25">
    <mergeCell ref="A1:F1"/>
    <mergeCell ref="A14:D14"/>
    <mergeCell ref="A44:E44"/>
    <mergeCell ref="A45:E45"/>
    <mergeCell ref="A46:E46"/>
    <mergeCell ref="A8:E8"/>
    <mergeCell ref="A9:E9"/>
    <mergeCell ref="A10:E10"/>
    <mergeCell ref="A11:E11"/>
    <mergeCell ref="A12:E12"/>
    <mergeCell ref="I63:N63"/>
    <mergeCell ref="I64:N64"/>
    <mergeCell ref="A88:F90"/>
    <mergeCell ref="B49:E49"/>
    <mergeCell ref="A47:E47"/>
    <mergeCell ref="A48:E48"/>
    <mergeCell ref="A83:E83"/>
    <mergeCell ref="A86:E86"/>
    <mergeCell ref="A82:E82"/>
    <mergeCell ref="A50:F50"/>
    <mergeCell ref="A51:D51"/>
    <mergeCell ref="A63:E63"/>
    <mergeCell ref="A65:F65"/>
    <mergeCell ref="A66:D66"/>
    <mergeCell ref="A64:E64"/>
  </mergeCells>
  <pageMargins left="0.511811024" right="0.511811024" top="0.78740157499999996" bottom="0.78740157499999996" header="0.31496062000000002" footer="0.31496062000000002"/>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DDCB1-1FA0-4A39-B402-0FBE1715AA14}">
  <sheetPr>
    <tabColor theme="0"/>
  </sheetPr>
  <dimension ref="A1:H66"/>
  <sheetViews>
    <sheetView showGridLines="0" zoomScale="70" zoomScaleNormal="70" workbookViewId="0">
      <selection activeCell="A64" sqref="A64:H66"/>
    </sheetView>
  </sheetViews>
  <sheetFormatPr defaultColWidth="9.109375" defaultRowHeight="30" customHeight="1" x14ac:dyDescent="0.3"/>
  <cols>
    <col min="1" max="1" width="23.88671875" style="53" customWidth="1"/>
    <col min="2" max="2" width="22.44140625" style="71" customWidth="1"/>
    <col min="3" max="3" width="51.5546875" style="53" customWidth="1"/>
    <col min="4" max="7" width="28.44140625" style="53" customWidth="1"/>
    <col min="8" max="8" width="28.5546875" style="53" customWidth="1"/>
    <col min="9" max="16384" width="9.109375" style="53"/>
  </cols>
  <sheetData>
    <row r="1" spans="1:8" ht="30" customHeight="1" x14ac:dyDescent="0.3">
      <c r="A1" s="141" t="s">
        <v>111</v>
      </c>
      <c r="B1" s="141"/>
      <c r="C1" s="141"/>
      <c r="D1" s="141"/>
      <c r="E1" s="141"/>
      <c r="F1" s="141"/>
      <c r="G1" s="141"/>
      <c r="H1" s="141"/>
    </row>
    <row r="2" spans="1:8" ht="30" customHeight="1" x14ac:dyDescent="0.3">
      <c r="A2" s="142" t="s">
        <v>112</v>
      </c>
      <c r="B2" s="143"/>
      <c r="C2" s="143"/>
      <c r="D2" s="144"/>
      <c r="E2" s="144"/>
      <c r="F2" s="144"/>
      <c r="G2" s="144"/>
      <c r="H2" s="145"/>
    </row>
    <row r="3" spans="1:8" ht="30" customHeight="1" x14ac:dyDescent="0.3">
      <c r="A3" s="146" t="s">
        <v>113</v>
      </c>
      <c r="B3" s="147"/>
      <c r="C3" s="147"/>
      <c r="D3" s="148"/>
      <c r="E3" s="148"/>
      <c r="F3" s="148"/>
      <c r="G3" s="148"/>
      <c r="H3" s="149"/>
    </row>
    <row r="4" spans="1:8" ht="24" x14ac:dyDescent="0.3">
      <c r="A4" s="54" t="s">
        <v>1</v>
      </c>
      <c r="B4" s="55" t="s">
        <v>114</v>
      </c>
      <c r="C4" s="55" t="s">
        <v>115</v>
      </c>
      <c r="D4" s="56" t="s">
        <v>116</v>
      </c>
      <c r="E4" s="56" t="s">
        <v>117</v>
      </c>
      <c r="F4" s="56" t="s">
        <v>118</v>
      </c>
      <c r="G4" s="57" t="s">
        <v>119</v>
      </c>
      <c r="H4" s="57" t="s">
        <v>120</v>
      </c>
    </row>
    <row r="5" spans="1:8" ht="45.6" x14ac:dyDescent="0.3">
      <c r="A5" s="58" t="s">
        <v>121</v>
      </c>
      <c r="B5" s="59">
        <v>3</v>
      </c>
      <c r="C5" s="59" t="s">
        <v>122</v>
      </c>
      <c r="D5" s="60">
        <v>37.69</v>
      </c>
      <c r="E5" s="60">
        <v>36.54</v>
      </c>
      <c r="F5" s="60">
        <v>46.55</v>
      </c>
      <c r="G5" s="60">
        <f t="shared" ref="G5" si="0">SUM(D5:F5)/3</f>
        <v>40.26</v>
      </c>
      <c r="H5" s="61">
        <f>B5*G5</f>
        <v>120.78</v>
      </c>
    </row>
    <row r="6" spans="1:8" ht="14.4" x14ac:dyDescent="0.3">
      <c r="A6" s="58" t="s">
        <v>123</v>
      </c>
      <c r="B6" s="59">
        <v>2</v>
      </c>
      <c r="C6" s="59" t="s">
        <v>124</v>
      </c>
      <c r="D6" s="60">
        <v>42.35</v>
      </c>
      <c r="E6" s="60">
        <v>36.54</v>
      </c>
      <c r="F6" s="60">
        <v>37.47</v>
      </c>
      <c r="G6" s="60">
        <f>SUM(D6:F6)/3</f>
        <v>38.786666666666669</v>
      </c>
      <c r="H6" s="61">
        <f t="shared" ref="H6:H11" si="1">B6*G6</f>
        <v>77.573333333333338</v>
      </c>
    </row>
    <row r="7" spans="1:8" ht="14.4" x14ac:dyDescent="0.3">
      <c r="A7" s="58" t="s">
        <v>125</v>
      </c>
      <c r="B7" s="59">
        <v>2</v>
      </c>
      <c r="C7" s="59" t="s">
        <v>126</v>
      </c>
      <c r="D7" s="60"/>
      <c r="E7" s="60">
        <v>13.36</v>
      </c>
      <c r="F7" s="60"/>
      <c r="G7" s="60">
        <f>SUM(D7:F7)/3</f>
        <v>4.4533333333333331</v>
      </c>
      <c r="H7" s="61">
        <f t="shared" si="1"/>
        <v>8.9066666666666663</v>
      </c>
    </row>
    <row r="8" spans="1:8" ht="34.200000000000003" x14ac:dyDescent="0.3">
      <c r="A8" s="58" t="s">
        <v>127</v>
      </c>
      <c r="B8" s="59">
        <v>2</v>
      </c>
      <c r="C8" s="59" t="s">
        <v>128</v>
      </c>
      <c r="D8" s="60">
        <v>58.36</v>
      </c>
      <c r="E8" s="60">
        <v>79.290000000000006</v>
      </c>
      <c r="F8" s="60">
        <v>113.25</v>
      </c>
      <c r="G8" s="60">
        <f t="shared" ref="G8:G11" si="2">SUM(D8:F8)/3</f>
        <v>83.63333333333334</v>
      </c>
      <c r="H8" s="61">
        <f>B8*G8</f>
        <v>167.26666666666668</v>
      </c>
    </row>
    <row r="9" spans="1:8" ht="22.8" x14ac:dyDescent="0.3">
      <c r="A9" s="58" t="s">
        <v>129</v>
      </c>
      <c r="B9" s="59">
        <v>3</v>
      </c>
      <c r="C9" s="59" t="s">
        <v>130</v>
      </c>
      <c r="D9" s="60">
        <v>7.2</v>
      </c>
      <c r="E9" s="60">
        <v>9</v>
      </c>
      <c r="F9" s="60">
        <v>7.9</v>
      </c>
      <c r="G9" s="60">
        <f t="shared" si="2"/>
        <v>8.0333333333333332</v>
      </c>
      <c r="H9" s="61">
        <f t="shared" si="1"/>
        <v>24.1</v>
      </c>
    </row>
    <row r="10" spans="1:8" ht="14.4" x14ac:dyDescent="0.3">
      <c r="A10" s="58" t="s">
        <v>131</v>
      </c>
      <c r="B10" s="59">
        <v>2</v>
      </c>
      <c r="C10" s="59" t="s">
        <v>132</v>
      </c>
      <c r="D10" s="60">
        <v>14.4</v>
      </c>
      <c r="E10" s="60">
        <v>36.54</v>
      </c>
      <c r="F10" s="60">
        <v>17.32</v>
      </c>
      <c r="G10" s="60">
        <f t="shared" si="2"/>
        <v>22.75333333333333</v>
      </c>
      <c r="H10" s="61">
        <f t="shared" si="1"/>
        <v>45.506666666666661</v>
      </c>
    </row>
    <row r="11" spans="1:8" ht="22.8" x14ac:dyDescent="0.3">
      <c r="A11" s="58" t="s">
        <v>133</v>
      </c>
      <c r="B11" s="59">
        <v>2</v>
      </c>
      <c r="C11" s="59" t="s">
        <v>134</v>
      </c>
      <c r="D11" s="60">
        <v>61.72</v>
      </c>
      <c r="E11" s="60">
        <v>112.4</v>
      </c>
      <c r="F11" s="60">
        <v>71.69</v>
      </c>
      <c r="G11" s="60">
        <f t="shared" si="2"/>
        <v>81.936666666666667</v>
      </c>
      <c r="H11" s="61">
        <f t="shared" si="1"/>
        <v>163.87333333333333</v>
      </c>
    </row>
    <row r="12" spans="1:8" ht="30" customHeight="1" x14ac:dyDescent="0.3">
      <c r="A12" s="112" t="s">
        <v>135</v>
      </c>
      <c r="B12" s="113"/>
      <c r="C12" s="113"/>
      <c r="D12" s="113"/>
      <c r="E12" s="113"/>
      <c r="F12" s="113"/>
      <c r="G12" s="113"/>
      <c r="H12" s="62">
        <f>SUM(H5:H11)</f>
        <v>608.00666666666666</v>
      </c>
    </row>
    <row r="13" spans="1:8" ht="30" customHeight="1" x14ac:dyDescent="0.3">
      <c r="A13" s="112" t="s">
        <v>136</v>
      </c>
      <c r="B13" s="113"/>
      <c r="C13" s="113"/>
      <c r="D13" s="113"/>
      <c r="E13" s="113"/>
      <c r="F13" s="113"/>
      <c r="G13" s="113"/>
      <c r="H13" s="62">
        <f>H12*2</f>
        <v>1216.0133333333333</v>
      </c>
    </row>
    <row r="14" spans="1:8" ht="30" customHeight="1" x14ac:dyDescent="0.3">
      <c r="A14" s="114" t="s">
        <v>137</v>
      </c>
      <c r="B14" s="115"/>
      <c r="C14" s="115"/>
      <c r="D14" s="115"/>
      <c r="E14" s="115"/>
      <c r="F14" s="115"/>
      <c r="G14" s="115"/>
      <c r="H14" s="63">
        <f>H13/12</f>
        <v>101.33444444444444</v>
      </c>
    </row>
    <row r="15" spans="1:8" ht="30" customHeight="1" x14ac:dyDescent="0.3">
      <c r="A15" s="134" t="s">
        <v>138</v>
      </c>
      <c r="B15" s="135"/>
      <c r="C15" s="135"/>
      <c r="D15" s="135"/>
      <c r="E15" s="135"/>
      <c r="F15" s="135"/>
      <c r="G15" s="135"/>
      <c r="H15" s="136"/>
    </row>
    <row r="16" spans="1:8" ht="34.200000000000003" x14ac:dyDescent="0.3">
      <c r="A16" s="58" t="s">
        <v>121</v>
      </c>
      <c r="B16" s="59">
        <v>3</v>
      </c>
      <c r="C16" s="59" t="s">
        <v>139</v>
      </c>
      <c r="D16" s="60">
        <v>36.71</v>
      </c>
      <c r="E16" s="60">
        <v>36.54</v>
      </c>
      <c r="F16" s="60">
        <v>46.55</v>
      </c>
      <c r="G16" s="60">
        <f t="shared" ref="G16:G20" si="3">SUM(D16:F16)/3</f>
        <v>39.93333333333333</v>
      </c>
      <c r="H16" s="61">
        <f t="shared" ref="H16:H20" si="4">B16*G16</f>
        <v>119.79999999999998</v>
      </c>
    </row>
    <row r="17" spans="1:8" ht="14.4" x14ac:dyDescent="0.3">
      <c r="A17" s="58" t="s">
        <v>123</v>
      </c>
      <c r="B17" s="59">
        <v>2</v>
      </c>
      <c r="C17" s="59" t="s">
        <v>140</v>
      </c>
      <c r="D17" s="60">
        <v>39.06</v>
      </c>
      <c r="E17" s="60">
        <v>36.54</v>
      </c>
      <c r="F17" s="60">
        <v>33.15</v>
      </c>
      <c r="G17" s="60">
        <f t="shared" si="3"/>
        <v>36.25</v>
      </c>
      <c r="H17" s="61">
        <f t="shared" si="4"/>
        <v>72.5</v>
      </c>
    </row>
    <row r="18" spans="1:8" ht="34.200000000000003" x14ac:dyDescent="0.3">
      <c r="A18" s="58" t="s">
        <v>127</v>
      </c>
      <c r="B18" s="59">
        <v>2</v>
      </c>
      <c r="C18" s="59" t="s">
        <v>128</v>
      </c>
      <c r="D18" s="60">
        <v>58.36</v>
      </c>
      <c r="E18" s="60">
        <v>79.290000000000006</v>
      </c>
      <c r="F18" s="60">
        <v>113.25</v>
      </c>
      <c r="G18" s="60">
        <f t="shared" si="3"/>
        <v>83.63333333333334</v>
      </c>
      <c r="H18" s="61">
        <f t="shared" si="4"/>
        <v>167.26666666666668</v>
      </c>
    </row>
    <row r="19" spans="1:8" ht="14.4" x14ac:dyDescent="0.3">
      <c r="A19" s="58" t="s">
        <v>129</v>
      </c>
      <c r="B19" s="59">
        <v>3</v>
      </c>
      <c r="C19" s="59" t="s">
        <v>141</v>
      </c>
      <c r="D19" s="60">
        <v>7.2</v>
      </c>
      <c r="E19" s="60">
        <v>9</v>
      </c>
      <c r="F19" s="60">
        <v>7.9</v>
      </c>
      <c r="G19" s="60">
        <f t="shared" si="3"/>
        <v>8.0333333333333332</v>
      </c>
      <c r="H19" s="61">
        <f t="shared" si="4"/>
        <v>24.1</v>
      </c>
    </row>
    <row r="20" spans="1:8" ht="22.8" x14ac:dyDescent="0.3">
      <c r="A20" s="58" t="s">
        <v>133</v>
      </c>
      <c r="B20" s="59">
        <v>2</v>
      </c>
      <c r="C20" s="59" t="s">
        <v>142</v>
      </c>
      <c r="D20" s="60">
        <v>71.180000000000007</v>
      </c>
      <c r="E20" s="60">
        <v>63</v>
      </c>
      <c r="F20" s="60">
        <v>71.69</v>
      </c>
      <c r="G20" s="60">
        <f t="shared" si="3"/>
        <v>68.623333333333335</v>
      </c>
      <c r="H20" s="61">
        <f t="shared" si="4"/>
        <v>137.24666666666667</v>
      </c>
    </row>
    <row r="21" spans="1:8" ht="30" customHeight="1" x14ac:dyDescent="0.3">
      <c r="A21" s="112" t="s">
        <v>135</v>
      </c>
      <c r="B21" s="113"/>
      <c r="C21" s="113"/>
      <c r="D21" s="113"/>
      <c r="E21" s="113"/>
      <c r="F21" s="113"/>
      <c r="G21" s="113"/>
      <c r="H21" s="62">
        <f>SUM(H16:H20)</f>
        <v>520.91333333333341</v>
      </c>
    </row>
    <row r="22" spans="1:8" ht="30" customHeight="1" x14ac:dyDescent="0.3">
      <c r="A22" s="112" t="s">
        <v>136</v>
      </c>
      <c r="B22" s="113"/>
      <c r="C22" s="113"/>
      <c r="D22" s="113"/>
      <c r="E22" s="113"/>
      <c r="F22" s="113"/>
      <c r="G22" s="113"/>
      <c r="H22" s="62">
        <f>H21*2</f>
        <v>1041.8266666666668</v>
      </c>
    </row>
    <row r="23" spans="1:8" ht="30" customHeight="1" x14ac:dyDescent="0.3">
      <c r="A23" s="114" t="s">
        <v>137</v>
      </c>
      <c r="B23" s="115"/>
      <c r="C23" s="115"/>
      <c r="D23" s="115"/>
      <c r="E23" s="115"/>
      <c r="F23" s="115"/>
      <c r="G23" s="115"/>
      <c r="H23" s="63">
        <f>H22/12</f>
        <v>86.818888888888907</v>
      </c>
    </row>
    <row r="24" spans="1:8" ht="30" customHeight="1" thickBot="1" x14ac:dyDescent="0.35">
      <c r="A24" s="125" t="s">
        <v>143</v>
      </c>
      <c r="B24" s="126"/>
      <c r="C24" s="126"/>
      <c r="D24" s="126"/>
      <c r="E24" s="126"/>
      <c r="F24" s="126"/>
      <c r="G24" s="126"/>
      <c r="H24" s="64">
        <f>(H23+H14)/2</f>
        <v>94.076666666666682</v>
      </c>
    </row>
    <row r="25" spans="1:8" ht="30" customHeight="1" thickBot="1" x14ac:dyDescent="0.35">
      <c r="A25" s="127"/>
      <c r="B25" s="127"/>
      <c r="C25" s="127"/>
      <c r="D25" s="127"/>
      <c r="E25" s="127"/>
      <c r="F25" s="127"/>
      <c r="G25" s="127"/>
      <c r="H25" s="127"/>
    </row>
    <row r="26" spans="1:8" ht="30" customHeight="1" x14ac:dyDescent="0.3">
      <c r="A26" s="137" t="s">
        <v>144</v>
      </c>
      <c r="B26" s="138"/>
      <c r="C26" s="138"/>
      <c r="D26" s="139"/>
      <c r="E26" s="139"/>
      <c r="F26" s="139"/>
      <c r="G26" s="139"/>
      <c r="H26" s="140"/>
    </row>
    <row r="27" spans="1:8" ht="30" customHeight="1" x14ac:dyDescent="0.3">
      <c r="A27" s="131" t="s">
        <v>113</v>
      </c>
      <c r="B27" s="132"/>
      <c r="C27" s="132"/>
      <c r="D27" s="132"/>
      <c r="E27" s="132"/>
      <c r="F27" s="132"/>
      <c r="G27" s="132"/>
      <c r="H27" s="133"/>
    </row>
    <row r="28" spans="1:8" ht="24" x14ac:dyDescent="0.3">
      <c r="A28" s="54" t="s">
        <v>1</v>
      </c>
      <c r="B28" s="55" t="s">
        <v>114</v>
      </c>
      <c r="C28" s="55" t="s">
        <v>115</v>
      </c>
      <c r="D28" s="56" t="s">
        <v>145</v>
      </c>
      <c r="E28" s="56" t="s">
        <v>117</v>
      </c>
      <c r="F28" s="56" t="s">
        <v>118</v>
      </c>
      <c r="G28" s="57" t="s">
        <v>119</v>
      </c>
      <c r="H28" s="57" t="s">
        <v>120</v>
      </c>
    </row>
    <row r="29" spans="1:8" ht="49.95" customHeight="1" x14ac:dyDescent="0.3">
      <c r="A29" s="58" t="s">
        <v>121</v>
      </c>
      <c r="B29" s="59">
        <v>3</v>
      </c>
      <c r="C29" s="59" t="s">
        <v>146</v>
      </c>
      <c r="D29" s="60">
        <v>37.69</v>
      </c>
      <c r="E29" s="60">
        <v>36.54</v>
      </c>
      <c r="F29" s="60">
        <v>46.55</v>
      </c>
      <c r="G29" s="60">
        <f t="shared" ref="G29:G35" si="5">SUM(D29:F29)/3</f>
        <v>40.26</v>
      </c>
      <c r="H29" s="61">
        <f t="shared" ref="H29:H35" si="6">B29*G29</f>
        <v>120.78</v>
      </c>
    </row>
    <row r="30" spans="1:8" ht="14.4" x14ac:dyDescent="0.3">
      <c r="A30" s="58" t="s">
        <v>123</v>
      </c>
      <c r="B30" s="59">
        <v>2</v>
      </c>
      <c r="C30" s="59" t="s">
        <v>124</v>
      </c>
      <c r="D30" s="60">
        <v>42.35</v>
      </c>
      <c r="E30" s="60">
        <v>36.54</v>
      </c>
      <c r="F30" s="60">
        <v>37.47</v>
      </c>
      <c r="G30" s="60">
        <f t="shared" si="5"/>
        <v>38.786666666666669</v>
      </c>
      <c r="H30" s="61">
        <f t="shared" si="6"/>
        <v>77.573333333333338</v>
      </c>
    </row>
    <row r="31" spans="1:8" ht="14.4" x14ac:dyDescent="0.3">
      <c r="A31" s="58" t="s">
        <v>125</v>
      </c>
      <c r="B31" s="59">
        <v>2</v>
      </c>
      <c r="C31" s="59" t="s">
        <v>147</v>
      </c>
      <c r="D31" s="60">
        <v>17.22</v>
      </c>
      <c r="E31" s="60">
        <v>13.36</v>
      </c>
      <c r="F31" s="60">
        <v>10.92</v>
      </c>
      <c r="G31" s="60">
        <f>SUM(D31:F31)/3</f>
        <v>13.833333333333334</v>
      </c>
      <c r="H31" s="61">
        <f t="shared" si="6"/>
        <v>27.666666666666668</v>
      </c>
    </row>
    <row r="32" spans="1:8" ht="34.200000000000003" x14ac:dyDescent="0.3">
      <c r="A32" s="58" t="s">
        <v>127</v>
      </c>
      <c r="B32" s="59">
        <v>2</v>
      </c>
      <c r="C32" s="59" t="s">
        <v>148</v>
      </c>
      <c r="D32" s="60">
        <v>58.36</v>
      </c>
      <c r="E32" s="60">
        <v>79.290000000000006</v>
      </c>
      <c r="F32" s="60">
        <v>113.25</v>
      </c>
      <c r="G32" s="60">
        <f t="shared" si="5"/>
        <v>83.63333333333334</v>
      </c>
      <c r="H32" s="61">
        <f t="shared" si="6"/>
        <v>167.26666666666668</v>
      </c>
    </row>
    <row r="33" spans="1:8" ht="22.8" x14ac:dyDescent="0.3">
      <c r="A33" s="58" t="s">
        <v>129</v>
      </c>
      <c r="B33" s="59">
        <v>3</v>
      </c>
      <c r="C33" s="59" t="s">
        <v>130</v>
      </c>
      <c r="D33" s="60">
        <v>7.2</v>
      </c>
      <c r="E33" s="60">
        <v>9</v>
      </c>
      <c r="F33" s="60">
        <v>7.9</v>
      </c>
      <c r="G33" s="60">
        <f t="shared" si="5"/>
        <v>8.0333333333333332</v>
      </c>
      <c r="H33" s="61">
        <f t="shared" si="6"/>
        <v>24.1</v>
      </c>
    </row>
    <row r="34" spans="1:8" ht="14.4" x14ac:dyDescent="0.3">
      <c r="A34" s="58" t="s">
        <v>131</v>
      </c>
      <c r="B34" s="59">
        <v>2</v>
      </c>
      <c r="C34" s="59" t="s">
        <v>132</v>
      </c>
      <c r="D34" s="60">
        <v>14.4</v>
      </c>
      <c r="E34" s="60">
        <v>36.54</v>
      </c>
      <c r="F34" s="60">
        <v>17.32</v>
      </c>
      <c r="G34" s="60">
        <f t="shared" si="5"/>
        <v>22.75333333333333</v>
      </c>
      <c r="H34" s="61">
        <f t="shared" si="6"/>
        <v>45.506666666666661</v>
      </c>
    </row>
    <row r="35" spans="1:8" ht="22.8" x14ac:dyDescent="0.3">
      <c r="A35" s="58" t="s">
        <v>133</v>
      </c>
      <c r="B35" s="59">
        <v>2</v>
      </c>
      <c r="C35" s="59" t="s">
        <v>149</v>
      </c>
      <c r="D35" s="60">
        <v>61.72</v>
      </c>
      <c r="E35" s="60">
        <v>112.4</v>
      </c>
      <c r="F35" s="60">
        <v>71.69</v>
      </c>
      <c r="G35" s="60">
        <f t="shared" si="5"/>
        <v>81.936666666666667</v>
      </c>
      <c r="H35" s="61">
        <f t="shared" si="6"/>
        <v>163.87333333333333</v>
      </c>
    </row>
    <row r="36" spans="1:8" ht="30" customHeight="1" x14ac:dyDescent="0.3">
      <c r="A36" s="112" t="s">
        <v>135</v>
      </c>
      <c r="B36" s="113"/>
      <c r="C36" s="113"/>
      <c r="D36" s="113"/>
      <c r="E36" s="113"/>
      <c r="F36" s="113"/>
      <c r="G36" s="113"/>
      <c r="H36" s="62">
        <f>SUM(H29:H35)</f>
        <v>626.76666666666665</v>
      </c>
    </row>
    <row r="37" spans="1:8" ht="30" customHeight="1" x14ac:dyDescent="0.3">
      <c r="A37" s="112" t="s">
        <v>136</v>
      </c>
      <c r="B37" s="113"/>
      <c r="C37" s="113"/>
      <c r="D37" s="113"/>
      <c r="E37" s="113"/>
      <c r="F37" s="113"/>
      <c r="G37" s="113"/>
      <c r="H37" s="62">
        <f>H36*2</f>
        <v>1253.5333333333333</v>
      </c>
    </row>
    <row r="38" spans="1:8" ht="30" customHeight="1" x14ac:dyDescent="0.3">
      <c r="A38" s="114" t="s">
        <v>137</v>
      </c>
      <c r="B38" s="115"/>
      <c r="C38" s="115"/>
      <c r="D38" s="115"/>
      <c r="E38" s="115"/>
      <c r="F38" s="115"/>
      <c r="G38" s="115"/>
      <c r="H38" s="63">
        <f>H37/12</f>
        <v>104.46111111111111</v>
      </c>
    </row>
    <row r="39" spans="1:8" ht="30" customHeight="1" x14ac:dyDescent="0.3">
      <c r="A39" s="131" t="s">
        <v>138</v>
      </c>
      <c r="B39" s="132"/>
      <c r="C39" s="132"/>
      <c r="D39" s="132"/>
      <c r="E39" s="132"/>
      <c r="F39" s="132"/>
      <c r="G39" s="132"/>
      <c r="H39" s="133"/>
    </row>
    <row r="40" spans="1:8" ht="45.6" x14ac:dyDescent="0.3">
      <c r="A40" s="58" t="s">
        <v>121</v>
      </c>
      <c r="B40" s="59">
        <v>3</v>
      </c>
      <c r="C40" s="59" t="s">
        <v>150</v>
      </c>
      <c r="D40" s="60">
        <v>36.71</v>
      </c>
      <c r="E40" s="60">
        <v>36.54</v>
      </c>
      <c r="F40" s="60">
        <v>46.55</v>
      </c>
      <c r="G40" s="60">
        <f t="shared" ref="G40:G44" si="7">SUM(D40:F40)/3</f>
        <v>39.93333333333333</v>
      </c>
      <c r="H40" s="61">
        <f t="shared" ref="H40:H45" si="8">B40*G40</f>
        <v>119.79999999999998</v>
      </c>
    </row>
    <row r="41" spans="1:8" ht="14.4" x14ac:dyDescent="0.3">
      <c r="A41" s="58" t="s">
        <v>123</v>
      </c>
      <c r="B41" s="59">
        <v>2</v>
      </c>
      <c r="C41" s="59" t="s">
        <v>140</v>
      </c>
      <c r="D41" s="60">
        <v>39.06</v>
      </c>
      <c r="E41" s="60">
        <v>36.54</v>
      </c>
      <c r="F41" s="60">
        <v>33.15</v>
      </c>
      <c r="G41" s="60">
        <f t="shared" si="7"/>
        <v>36.25</v>
      </c>
      <c r="H41" s="61">
        <f t="shared" si="8"/>
        <v>72.5</v>
      </c>
    </row>
    <row r="42" spans="1:8" ht="34.200000000000003" x14ac:dyDescent="0.3">
      <c r="A42" s="58" t="s">
        <v>127</v>
      </c>
      <c r="B42" s="59">
        <v>2</v>
      </c>
      <c r="C42" s="59" t="s">
        <v>151</v>
      </c>
      <c r="D42" s="60">
        <v>58.36</v>
      </c>
      <c r="E42" s="60">
        <v>79.290000000000006</v>
      </c>
      <c r="F42" s="60">
        <v>113.25</v>
      </c>
      <c r="G42" s="60">
        <f t="shared" si="7"/>
        <v>83.63333333333334</v>
      </c>
      <c r="H42" s="61">
        <f t="shared" si="8"/>
        <v>167.26666666666668</v>
      </c>
    </row>
    <row r="43" spans="1:8" ht="14.4" x14ac:dyDescent="0.3">
      <c r="A43" s="58" t="s">
        <v>129</v>
      </c>
      <c r="B43" s="59">
        <v>3</v>
      </c>
      <c r="C43" s="59" t="s">
        <v>141</v>
      </c>
      <c r="D43" s="60">
        <v>7.2</v>
      </c>
      <c r="E43" s="60">
        <v>9</v>
      </c>
      <c r="F43" s="60">
        <v>7.9</v>
      </c>
      <c r="G43" s="60">
        <f t="shared" si="7"/>
        <v>8.0333333333333332</v>
      </c>
      <c r="H43" s="61">
        <f t="shared" si="8"/>
        <v>24.1</v>
      </c>
    </row>
    <row r="44" spans="1:8" ht="14.4" x14ac:dyDescent="0.3">
      <c r="A44" s="58" t="s">
        <v>131</v>
      </c>
      <c r="B44" s="59">
        <v>2</v>
      </c>
      <c r="C44" s="59" t="s">
        <v>132</v>
      </c>
      <c r="D44" s="60">
        <v>14.4</v>
      </c>
      <c r="E44" s="60">
        <v>36.54</v>
      </c>
      <c r="F44" s="60">
        <v>17.32</v>
      </c>
      <c r="G44" s="60">
        <f t="shared" si="7"/>
        <v>22.75333333333333</v>
      </c>
      <c r="H44" s="61">
        <f t="shared" si="8"/>
        <v>45.506666666666661</v>
      </c>
    </row>
    <row r="45" spans="1:8" ht="22.8" x14ac:dyDescent="0.3">
      <c r="A45" s="58" t="s">
        <v>133</v>
      </c>
      <c r="B45" s="59">
        <v>2</v>
      </c>
      <c r="C45" s="59" t="s">
        <v>152</v>
      </c>
      <c r="D45" s="60">
        <v>71.180000000000007</v>
      </c>
      <c r="E45" s="60">
        <v>63</v>
      </c>
      <c r="F45" s="60">
        <v>71.69</v>
      </c>
      <c r="G45" s="60">
        <f>SUM(D45:F45)/3</f>
        <v>68.623333333333335</v>
      </c>
      <c r="H45" s="61">
        <f t="shared" si="8"/>
        <v>137.24666666666667</v>
      </c>
    </row>
    <row r="46" spans="1:8" ht="30" customHeight="1" x14ac:dyDescent="0.3">
      <c r="A46" s="112" t="s">
        <v>135</v>
      </c>
      <c r="B46" s="113"/>
      <c r="C46" s="113"/>
      <c r="D46" s="113"/>
      <c r="E46" s="113"/>
      <c r="F46" s="113"/>
      <c r="G46" s="113"/>
      <c r="H46" s="62">
        <f>SUM(H40:H45)</f>
        <v>566.42000000000007</v>
      </c>
    </row>
    <row r="47" spans="1:8" ht="30" customHeight="1" x14ac:dyDescent="0.3">
      <c r="A47" s="112" t="s">
        <v>136</v>
      </c>
      <c r="B47" s="113"/>
      <c r="C47" s="113"/>
      <c r="D47" s="113"/>
      <c r="E47" s="113"/>
      <c r="F47" s="113"/>
      <c r="G47" s="113"/>
      <c r="H47" s="62">
        <f>H46*2</f>
        <v>1132.8400000000001</v>
      </c>
    </row>
    <row r="48" spans="1:8" ht="30" customHeight="1" x14ac:dyDescent="0.3">
      <c r="A48" s="112" t="s">
        <v>137</v>
      </c>
      <c r="B48" s="113"/>
      <c r="C48" s="113"/>
      <c r="D48" s="113"/>
      <c r="E48" s="113"/>
      <c r="F48" s="113"/>
      <c r="G48" s="113"/>
      <c r="H48" s="63">
        <f>H47/12</f>
        <v>94.40333333333335</v>
      </c>
    </row>
    <row r="49" spans="1:8" ht="30" customHeight="1" thickBot="1" x14ac:dyDescent="0.35">
      <c r="A49" s="125" t="s">
        <v>153</v>
      </c>
      <c r="B49" s="126"/>
      <c r="C49" s="126"/>
      <c r="D49" s="126"/>
      <c r="E49" s="126"/>
      <c r="F49" s="126"/>
      <c r="G49" s="126"/>
      <c r="H49" s="64">
        <f>(H38+H48)/2</f>
        <v>99.432222222222236</v>
      </c>
    </row>
    <row r="50" spans="1:8" ht="30" customHeight="1" thickBot="1" x14ac:dyDescent="0.35">
      <c r="A50" s="127"/>
      <c r="B50" s="127"/>
      <c r="C50" s="127"/>
      <c r="D50" s="127"/>
      <c r="E50" s="127"/>
      <c r="F50" s="127"/>
      <c r="G50" s="127"/>
      <c r="H50" s="127"/>
    </row>
    <row r="51" spans="1:8" ht="30" customHeight="1" x14ac:dyDescent="0.3">
      <c r="A51" s="128" t="s">
        <v>154</v>
      </c>
      <c r="B51" s="129"/>
      <c r="C51" s="129"/>
      <c r="D51" s="129"/>
      <c r="E51" s="129"/>
      <c r="F51" s="129"/>
      <c r="G51" s="129"/>
      <c r="H51" s="130"/>
    </row>
    <row r="52" spans="1:8" ht="24" x14ac:dyDescent="0.3">
      <c r="A52" s="54" t="s">
        <v>1</v>
      </c>
      <c r="B52" s="55" t="s">
        <v>114</v>
      </c>
      <c r="C52" s="55" t="s">
        <v>115</v>
      </c>
      <c r="D52" s="56" t="s">
        <v>145</v>
      </c>
      <c r="E52" s="56" t="s">
        <v>117</v>
      </c>
      <c r="F52" s="56" t="s">
        <v>118</v>
      </c>
      <c r="G52" s="57" t="s">
        <v>119</v>
      </c>
      <c r="H52" s="57" t="s">
        <v>120</v>
      </c>
    </row>
    <row r="53" spans="1:8" ht="34.200000000000003" x14ac:dyDescent="0.3">
      <c r="A53" s="58" t="s">
        <v>121</v>
      </c>
      <c r="B53" s="59">
        <v>3</v>
      </c>
      <c r="C53" s="59" t="s">
        <v>155</v>
      </c>
      <c r="D53" s="60">
        <v>36.71</v>
      </c>
      <c r="E53" s="60">
        <v>36.54</v>
      </c>
      <c r="F53" s="60">
        <v>46.55</v>
      </c>
      <c r="G53" s="60">
        <f t="shared" ref="G53:G59" si="9">SUM(D53:F53)/3</f>
        <v>39.93333333333333</v>
      </c>
      <c r="H53" s="61">
        <f t="shared" ref="H53:H59" si="10">B53*G53</f>
        <v>119.79999999999998</v>
      </c>
    </row>
    <row r="54" spans="1:8" ht="14.4" x14ac:dyDescent="0.3">
      <c r="A54" s="58" t="s">
        <v>123</v>
      </c>
      <c r="B54" s="59">
        <v>2</v>
      </c>
      <c r="C54" s="59" t="s">
        <v>156</v>
      </c>
      <c r="D54" s="60">
        <v>39.06</v>
      </c>
      <c r="E54" s="60">
        <v>36.54</v>
      </c>
      <c r="F54" s="60">
        <v>33.15</v>
      </c>
      <c r="G54" s="60">
        <f t="shared" si="9"/>
        <v>36.25</v>
      </c>
      <c r="H54" s="61">
        <f t="shared" si="10"/>
        <v>72.5</v>
      </c>
    </row>
    <row r="55" spans="1:8" ht="34.200000000000003" x14ac:dyDescent="0.3">
      <c r="A55" s="65" t="s">
        <v>127</v>
      </c>
      <c r="B55" s="66">
        <v>2</v>
      </c>
      <c r="C55" s="66" t="s">
        <v>148</v>
      </c>
      <c r="D55" s="60">
        <v>58.36</v>
      </c>
      <c r="E55" s="60">
        <v>79.290000000000006</v>
      </c>
      <c r="F55" s="60">
        <v>113.25</v>
      </c>
      <c r="G55" s="60">
        <f t="shared" si="9"/>
        <v>83.63333333333334</v>
      </c>
      <c r="H55" s="61">
        <f t="shared" si="10"/>
        <v>167.26666666666668</v>
      </c>
    </row>
    <row r="56" spans="1:8" ht="14.4" x14ac:dyDescent="0.3">
      <c r="A56" s="67" t="s">
        <v>157</v>
      </c>
      <c r="B56" s="68">
        <v>2</v>
      </c>
      <c r="C56" s="67" t="s">
        <v>158</v>
      </c>
      <c r="D56" s="60">
        <v>19.34</v>
      </c>
      <c r="E56" s="60">
        <v>15.8</v>
      </c>
      <c r="F56" s="60"/>
      <c r="G56" s="60">
        <f t="shared" si="9"/>
        <v>11.713333333333333</v>
      </c>
      <c r="H56" s="61">
        <f t="shared" si="10"/>
        <v>23.426666666666666</v>
      </c>
    </row>
    <row r="57" spans="1:8" ht="14.4" x14ac:dyDescent="0.3">
      <c r="A57" s="67" t="s">
        <v>159</v>
      </c>
      <c r="B57" s="68">
        <v>3</v>
      </c>
      <c r="C57" s="67" t="s">
        <v>160</v>
      </c>
      <c r="D57" s="60">
        <v>7.12</v>
      </c>
      <c r="E57" s="60">
        <v>23.18</v>
      </c>
      <c r="F57" s="60">
        <v>6.32</v>
      </c>
      <c r="G57" s="60">
        <f t="shared" si="9"/>
        <v>12.206666666666669</v>
      </c>
      <c r="H57" s="61">
        <f t="shared" si="10"/>
        <v>36.620000000000005</v>
      </c>
    </row>
    <row r="58" spans="1:8" ht="14.4" x14ac:dyDescent="0.3">
      <c r="A58" s="69" t="s">
        <v>129</v>
      </c>
      <c r="B58" s="70">
        <v>3</v>
      </c>
      <c r="C58" s="70" t="s">
        <v>141</v>
      </c>
      <c r="D58" s="60">
        <v>7.2</v>
      </c>
      <c r="E58" s="60">
        <v>9</v>
      </c>
      <c r="F58" s="60">
        <v>7.9</v>
      </c>
      <c r="G58" s="60">
        <f t="shared" si="9"/>
        <v>8.0333333333333332</v>
      </c>
      <c r="H58" s="61">
        <f t="shared" si="10"/>
        <v>24.1</v>
      </c>
    </row>
    <row r="59" spans="1:8" ht="22.8" x14ac:dyDescent="0.3">
      <c r="A59" s="58" t="s">
        <v>133</v>
      </c>
      <c r="B59" s="59">
        <v>2</v>
      </c>
      <c r="C59" s="59" t="s">
        <v>161</v>
      </c>
      <c r="D59" s="60">
        <v>71.180000000000007</v>
      </c>
      <c r="E59" s="60">
        <v>63</v>
      </c>
      <c r="F59" s="60">
        <v>71.69</v>
      </c>
      <c r="G59" s="60">
        <f t="shared" si="9"/>
        <v>68.623333333333335</v>
      </c>
      <c r="H59" s="61">
        <f t="shared" si="10"/>
        <v>137.24666666666667</v>
      </c>
    </row>
    <row r="60" spans="1:8" ht="30" customHeight="1" x14ac:dyDescent="0.3">
      <c r="A60" s="112" t="s">
        <v>135</v>
      </c>
      <c r="B60" s="113"/>
      <c r="C60" s="113"/>
      <c r="D60" s="113"/>
      <c r="E60" s="113"/>
      <c r="F60" s="113"/>
      <c r="G60" s="113"/>
      <c r="H60" s="62">
        <f>SUM(H53:H59)</f>
        <v>580.96</v>
      </c>
    </row>
    <row r="61" spans="1:8" ht="30" customHeight="1" x14ac:dyDescent="0.3">
      <c r="A61" s="112" t="s">
        <v>136</v>
      </c>
      <c r="B61" s="113"/>
      <c r="C61" s="113"/>
      <c r="D61" s="113"/>
      <c r="E61" s="113"/>
      <c r="F61" s="113"/>
      <c r="G61" s="113"/>
      <c r="H61" s="62">
        <f>H60*2</f>
        <v>1161.92</v>
      </c>
    </row>
    <row r="62" spans="1:8" ht="30" customHeight="1" x14ac:dyDescent="0.3">
      <c r="A62" s="114" t="s">
        <v>137</v>
      </c>
      <c r="B62" s="115"/>
      <c r="C62" s="115"/>
      <c r="D62" s="115"/>
      <c r="E62" s="115"/>
      <c r="F62" s="115"/>
      <c r="G62" s="115"/>
      <c r="H62" s="63">
        <f>H61/12</f>
        <v>96.826666666666668</v>
      </c>
    </row>
    <row r="64" spans="1:8" ht="30" customHeight="1" x14ac:dyDescent="0.3">
      <c r="A64" s="116" t="s">
        <v>162</v>
      </c>
      <c r="B64" s="117"/>
      <c r="C64" s="117"/>
      <c r="D64" s="117"/>
      <c r="E64" s="117"/>
      <c r="F64" s="117"/>
      <c r="G64" s="117"/>
      <c r="H64" s="118"/>
    </row>
    <row r="65" spans="1:8" ht="30" customHeight="1" x14ac:dyDescent="0.3">
      <c r="A65" s="119"/>
      <c r="B65" s="120"/>
      <c r="C65" s="120"/>
      <c r="D65" s="120"/>
      <c r="E65" s="120"/>
      <c r="F65" s="120"/>
      <c r="G65" s="120"/>
      <c r="H65" s="121"/>
    </row>
    <row r="66" spans="1:8" ht="30" customHeight="1" x14ac:dyDescent="0.3">
      <c r="A66" s="122"/>
      <c r="B66" s="123"/>
      <c r="C66" s="123"/>
      <c r="D66" s="123"/>
      <c r="E66" s="123"/>
      <c r="F66" s="123"/>
      <c r="G66" s="123"/>
      <c r="H66" s="124"/>
    </row>
  </sheetData>
  <mergeCells count="28">
    <mergeCell ref="A14:G14"/>
    <mergeCell ref="A1:H1"/>
    <mergeCell ref="A2:H2"/>
    <mergeCell ref="A3:H3"/>
    <mergeCell ref="A12:G12"/>
    <mergeCell ref="A13:G13"/>
    <mergeCell ref="A39:H39"/>
    <mergeCell ref="A15:H15"/>
    <mergeCell ref="A21:G21"/>
    <mergeCell ref="A22:G22"/>
    <mergeCell ref="A23:G23"/>
    <mergeCell ref="A24:G24"/>
    <mergeCell ref="A25:H25"/>
    <mergeCell ref="A26:H26"/>
    <mergeCell ref="A27:H27"/>
    <mergeCell ref="A36:G36"/>
    <mergeCell ref="A37:G37"/>
    <mergeCell ref="A38:G38"/>
    <mergeCell ref="A60:G60"/>
    <mergeCell ref="A61:G61"/>
    <mergeCell ref="A62:G62"/>
    <mergeCell ref="A64:H66"/>
    <mergeCell ref="A46:G46"/>
    <mergeCell ref="A47:G47"/>
    <mergeCell ref="A48:G48"/>
    <mergeCell ref="A49:G49"/>
    <mergeCell ref="A50:H50"/>
    <mergeCell ref="A51:H51"/>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e143464-3e99-4a4f-a11c-c5b60e3b90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9EF3334D6E5FC439D2B507F371504FD" ma:contentTypeVersion="8" ma:contentTypeDescription="Crie um novo documento." ma:contentTypeScope="" ma:versionID="79f1b3f924309ff7ffbe83d63201e2b6">
  <xsd:schema xmlns:xsd="http://www.w3.org/2001/XMLSchema" xmlns:xs="http://www.w3.org/2001/XMLSchema" xmlns:p="http://schemas.microsoft.com/office/2006/metadata/properties" xmlns:ns3="4e143464-3e99-4a4f-a11c-c5b60e3b90f1" xmlns:ns4="072a22c7-95a1-4a8a-954e-6f8f444670bc" targetNamespace="http://schemas.microsoft.com/office/2006/metadata/properties" ma:root="true" ma:fieldsID="a1a0186213e27aec87161af7b24fbc7f" ns3:_="" ns4:_="">
    <xsd:import namespace="4e143464-3e99-4a4f-a11c-c5b60e3b90f1"/>
    <xsd:import namespace="072a22c7-95a1-4a8a-954e-6f8f444670bc"/>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143464-3e99-4a4f-a11c-c5b60e3b90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2a22c7-95a1-4a8a-954e-6f8f444670bc"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SharingHintHash" ma:index="13"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F120BC-99D3-499F-A27F-31A5101F9FEC}">
  <ds:schemaRefs>
    <ds:schemaRef ds:uri="http://schemas.microsoft.com/office/2006/metadata/properties"/>
    <ds:schemaRef ds:uri="http://schemas.microsoft.com/office/infopath/2007/PartnerControls"/>
    <ds:schemaRef ds:uri="4e143464-3e99-4a4f-a11c-c5b60e3b90f1"/>
  </ds:schemaRefs>
</ds:datastoreItem>
</file>

<file path=customXml/itemProps2.xml><?xml version="1.0" encoding="utf-8"?>
<ds:datastoreItem xmlns:ds="http://schemas.openxmlformats.org/officeDocument/2006/customXml" ds:itemID="{980153A5-7E8C-49A1-8B6C-3362A0954580}">
  <ds:schemaRefs>
    <ds:schemaRef ds:uri="http://schemas.microsoft.com/sharepoint/v3/contenttype/forms"/>
  </ds:schemaRefs>
</ds:datastoreItem>
</file>

<file path=customXml/itemProps3.xml><?xml version="1.0" encoding="utf-8"?>
<ds:datastoreItem xmlns:ds="http://schemas.openxmlformats.org/officeDocument/2006/customXml" ds:itemID="{5C3D62E4-6B19-4ED8-BED2-29276A115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143464-3e99-4a4f-a11c-c5b60e3b90f1"/>
    <ds:schemaRef ds:uri="072a22c7-95a1-4a8a-954e-6f8f44467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678d9fe-0921-417d-8411-5f1c18defbbb}" enabled="0" method="" siteId="{6678d9fe-0921-417d-8411-5f1c18defbb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Materiais e insumos</vt:lpstr>
      <vt:lpstr>UNIFORME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Victor Almeida Queiroz</dc:creator>
  <cp:keywords/>
  <dc:description/>
  <cp:lastModifiedBy>Gabriel Pereira de Souza</cp:lastModifiedBy>
  <cp:revision/>
  <dcterms:created xsi:type="dcterms:W3CDTF">2024-04-03T14:07:49Z</dcterms:created>
  <dcterms:modified xsi:type="dcterms:W3CDTF">2025-05-19T17:28:50Z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0x01010019EF3334D6E5FC439D2B507F371504FD</vt:lpwstr>
  </property>
</Properties>
</file>